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3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drawings/drawing4.xml" ContentType="application/vnd.openxmlformats-officedocument.drawing+xml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0490" windowHeight="7335"/>
  </bookViews>
  <sheets>
    <sheet name="N=1  M=1 " sheetId="28" r:id="rId1"/>
    <sheet name="N=2  M=1" sheetId="27" r:id="rId2"/>
    <sheet name="N=2  M=2" sheetId="30" r:id="rId3"/>
    <sheet name="N=3  M=2" sheetId="31" r:id="rId4"/>
  </sheets>
  <calcPr calcId="144525"/>
</workbook>
</file>

<file path=xl/calcChain.xml><?xml version="1.0" encoding="utf-8"?>
<calcChain xmlns="http://schemas.openxmlformats.org/spreadsheetml/2006/main">
  <c r="F4" i="31" l="1"/>
  <c r="Q28" i="31"/>
  <c r="F4" i="30"/>
  <c r="F4" i="27"/>
  <c r="F4" i="28"/>
  <c r="B32" i="31" l="1" a="1"/>
  <c r="B35" i="31" s="1"/>
  <c r="B32" i="31"/>
  <c r="P28" i="31"/>
  <c r="N28" i="31"/>
  <c r="O28" i="31"/>
  <c r="M28" i="31"/>
  <c r="P26" i="31"/>
  <c r="N26" i="31"/>
  <c r="O26" i="31"/>
  <c r="M26" i="31"/>
  <c r="O25" i="31"/>
  <c r="M25" i="31"/>
  <c r="O24" i="31"/>
  <c r="M24" i="31"/>
  <c r="P23" i="31"/>
  <c r="N23" i="31"/>
  <c r="O23" i="31"/>
  <c r="M23" i="31"/>
  <c r="P22" i="31"/>
  <c r="N22" i="31"/>
  <c r="O22" i="31"/>
  <c r="M22" i="31"/>
  <c r="P21" i="31"/>
  <c r="P17" i="31"/>
  <c r="O21" i="31"/>
  <c r="O17" i="31"/>
  <c r="N21" i="31"/>
  <c r="N17" i="31"/>
  <c r="M21" i="31"/>
  <c r="M17" i="31"/>
  <c r="L21" i="31"/>
  <c r="L17" i="31"/>
  <c r="K21" i="31"/>
  <c r="K17" i="31"/>
  <c r="P20" i="31"/>
  <c r="N20" i="31"/>
  <c r="O20" i="31"/>
  <c r="M20" i="31"/>
  <c r="P19" i="31"/>
  <c r="N19" i="31"/>
  <c r="O19" i="31"/>
  <c r="M19" i="31"/>
  <c r="P18" i="31"/>
  <c r="N18" i="31"/>
  <c r="O18" i="31"/>
  <c r="M18" i="31"/>
  <c r="P16" i="31"/>
  <c r="N16" i="31"/>
  <c r="O16" i="31"/>
  <c r="M16" i="31"/>
  <c r="L20" i="31"/>
  <c r="L16" i="31"/>
  <c r="K20" i="31"/>
  <c r="K16" i="31"/>
  <c r="P12" i="31"/>
  <c r="L26" i="31"/>
  <c r="K24" i="31"/>
  <c r="L22" i="31"/>
  <c r="K22" i="31"/>
  <c r="N12" i="31"/>
  <c r="L12" i="31"/>
  <c r="B38" i="31" l="1"/>
  <c r="B45" i="31"/>
  <c r="B37" i="31"/>
  <c r="B44" i="31"/>
  <c r="B36" i="31"/>
  <c r="B42" i="31"/>
  <c r="B34" i="31"/>
  <c r="B41" i="31"/>
  <c r="B33" i="31"/>
  <c r="B40" i="31"/>
  <c r="B39" i="31"/>
  <c r="B43" i="31"/>
  <c r="Q22" i="31"/>
  <c r="L28" i="31"/>
  <c r="Q24" i="31"/>
  <c r="H12" i="31"/>
  <c r="K28" i="31"/>
  <c r="D12" i="31"/>
  <c r="L18" i="31"/>
  <c r="I5" i="31"/>
  <c r="K26" i="31"/>
  <c r="K18" i="31"/>
  <c r="K19" i="31"/>
  <c r="K25" i="31"/>
  <c r="L19" i="31"/>
  <c r="K23" i="31"/>
  <c r="L23" i="31"/>
  <c r="B30" i="30" a="1"/>
  <c r="B30" i="30" s="1"/>
  <c r="O26" i="30"/>
  <c r="O22" i="30"/>
  <c r="N26" i="30"/>
  <c r="L26" i="30"/>
  <c r="M26" i="30"/>
  <c r="K26" i="30"/>
  <c r="K22" i="30"/>
  <c r="N24" i="30"/>
  <c r="L24" i="30"/>
  <c r="M24" i="30"/>
  <c r="K24" i="30"/>
  <c r="L20" i="30"/>
  <c r="K20" i="30"/>
  <c r="H12" i="30"/>
  <c r="J23" i="30" s="1"/>
  <c r="N12" i="30"/>
  <c r="M23" i="30" s="1"/>
  <c r="L12" i="30"/>
  <c r="D12" i="30"/>
  <c r="F23" i="30" s="1"/>
  <c r="J20" i="31" l="1"/>
  <c r="H20" i="31"/>
  <c r="H16" i="31"/>
  <c r="I20" i="31"/>
  <c r="G20" i="31"/>
  <c r="G16" i="31"/>
  <c r="J16" i="31"/>
  <c r="I16" i="31"/>
  <c r="F20" i="31"/>
  <c r="D20" i="31"/>
  <c r="D16" i="31"/>
  <c r="C20" i="31"/>
  <c r="C16" i="31"/>
  <c r="F16" i="31"/>
  <c r="E20" i="31"/>
  <c r="E16" i="31"/>
  <c r="G26" i="30"/>
  <c r="G20" i="30"/>
  <c r="F16" i="30"/>
  <c r="G25" i="30"/>
  <c r="D16" i="30"/>
  <c r="E20" i="30"/>
  <c r="I24" i="30"/>
  <c r="D21" i="30"/>
  <c r="D22" i="30"/>
  <c r="G27" i="30"/>
  <c r="I16" i="30"/>
  <c r="D24" i="30"/>
  <c r="J24" i="30"/>
  <c r="F21" i="30"/>
  <c r="F22" i="30"/>
  <c r="J27" i="30"/>
  <c r="C20" i="30"/>
  <c r="G24" i="30"/>
  <c r="H25" i="30"/>
  <c r="H26" i="30"/>
  <c r="E27" i="30"/>
  <c r="I20" i="30"/>
  <c r="G21" i="30"/>
  <c r="J21" i="30"/>
  <c r="G22" i="30"/>
  <c r="J22" i="30"/>
  <c r="I23" i="30"/>
  <c r="G16" i="30"/>
  <c r="G18" i="30"/>
  <c r="F24" i="30"/>
  <c r="H24" i="30"/>
  <c r="H21" i="30"/>
  <c r="I25" i="30"/>
  <c r="H22" i="30"/>
  <c r="I26" i="30"/>
  <c r="C27" i="30"/>
  <c r="I27" i="30"/>
  <c r="C25" i="30"/>
  <c r="E25" i="30"/>
  <c r="C26" i="30"/>
  <c r="E26" i="30"/>
  <c r="E23" i="30"/>
  <c r="F27" i="30"/>
  <c r="H16" i="30"/>
  <c r="J16" i="30"/>
  <c r="D20" i="30"/>
  <c r="F20" i="30"/>
  <c r="H20" i="30"/>
  <c r="J20" i="30"/>
  <c r="E21" i="30"/>
  <c r="F25" i="30"/>
  <c r="I21" i="30"/>
  <c r="J25" i="30"/>
  <c r="E22" i="30"/>
  <c r="F26" i="30"/>
  <c r="I22" i="30"/>
  <c r="J26" i="30"/>
  <c r="C23" i="30"/>
  <c r="D27" i="30"/>
  <c r="G23" i="30"/>
  <c r="H27" i="30"/>
  <c r="C16" i="30"/>
  <c r="E16" i="30"/>
  <c r="C18" i="30"/>
  <c r="C24" i="30"/>
  <c r="E24" i="30"/>
  <c r="C21" i="30"/>
  <c r="D25" i="30"/>
  <c r="C22" i="30"/>
  <c r="D26" i="30"/>
  <c r="D23" i="30"/>
  <c r="H23" i="30"/>
  <c r="J29" i="31"/>
  <c r="G28" i="31"/>
  <c r="G27" i="31"/>
  <c r="H24" i="31"/>
  <c r="I22" i="31"/>
  <c r="I29" i="31"/>
  <c r="J26" i="31"/>
  <c r="G24" i="31"/>
  <c r="H22" i="31"/>
  <c r="H29" i="31"/>
  <c r="I26" i="31"/>
  <c r="J23" i="31"/>
  <c r="G22" i="31"/>
  <c r="G29" i="31"/>
  <c r="H26" i="31"/>
  <c r="J25" i="31"/>
  <c r="I23" i="31"/>
  <c r="G26" i="31"/>
  <c r="I25" i="31"/>
  <c r="H23" i="31"/>
  <c r="J28" i="31"/>
  <c r="J27" i="31"/>
  <c r="H25" i="31"/>
  <c r="G23" i="31"/>
  <c r="I27" i="31"/>
  <c r="G18" i="31"/>
  <c r="I28" i="31"/>
  <c r="G25" i="31"/>
  <c r="H28" i="31"/>
  <c r="J24" i="31"/>
  <c r="J22" i="31"/>
  <c r="H27" i="31"/>
  <c r="I24" i="31"/>
  <c r="C26" i="31"/>
  <c r="E25" i="31"/>
  <c r="D23" i="31"/>
  <c r="C18" i="31"/>
  <c r="C24" i="31"/>
  <c r="F28" i="31"/>
  <c r="F27" i="31"/>
  <c r="D25" i="31"/>
  <c r="C23" i="31"/>
  <c r="E28" i="31"/>
  <c r="E27" i="31"/>
  <c r="C25" i="31"/>
  <c r="F24" i="31"/>
  <c r="D28" i="31"/>
  <c r="D27" i="31"/>
  <c r="E24" i="31"/>
  <c r="F22" i="31"/>
  <c r="F29" i="31"/>
  <c r="C28" i="31"/>
  <c r="C27" i="31"/>
  <c r="D24" i="31"/>
  <c r="E22" i="31"/>
  <c r="E29" i="31"/>
  <c r="F26" i="31"/>
  <c r="D22" i="31"/>
  <c r="C29" i="31"/>
  <c r="D26" i="31"/>
  <c r="C22" i="31"/>
  <c r="E23" i="31"/>
  <c r="F23" i="31"/>
  <c r="D29" i="31"/>
  <c r="F25" i="31"/>
  <c r="E26" i="31"/>
  <c r="B36" i="30"/>
  <c r="B35" i="30"/>
  <c r="B34" i="30"/>
  <c r="B37" i="30"/>
  <c r="B41" i="30"/>
  <c r="B33" i="30"/>
  <c r="B40" i="30"/>
  <c r="B32" i="30"/>
  <c r="B39" i="30"/>
  <c r="B31" i="30"/>
  <c r="B38" i="30"/>
  <c r="M16" i="30"/>
  <c r="L18" i="30"/>
  <c r="L16" i="30"/>
  <c r="O20" i="30"/>
  <c r="N16" i="30"/>
  <c r="M18" i="30"/>
  <c r="K17" i="30"/>
  <c r="N18" i="30"/>
  <c r="K16" i="30"/>
  <c r="N19" i="30"/>
  <c r="M21" i="30"/>
  <c r="L17" i="30"/>
  <c r="K23" i="30"/>
  <c r="N17" i="30"/>
  <c r="M19" i="30"/>
  <c r="M20" i="30"/>
  <c r="L21" i="30"/>
  <c r="M22" i="30"/>
  <c r="I5" i="30"/>
  <c r="N20" i="30"/>
  <c r="K18" i="30"/>
  <c r="N21" i="30"/>
  <c r="K19" i="30"/>
  <c r="M17" i="30"/>
  <c r="L19" i="30"/>
  <c r="K21" i="30"/>
  <c r="C32" i="31" l="1" a="1"/>
  <c r="C30" i="30" a="1"/>
  <c r="H17" i="28"/>
  <c r="G17" i="28"/>
  <c r="H16" i="28"/>
  <c r="G16" i="28"/>
  <c r="B24" i="28" a="1"/>
  <c r="B24" i="28" s="1"/>
  <c r="G21" i="28"/>
  <c r="F12" i="28"/>
  <c r="G20" i="28" s="1"/>
  <c r="D12" i="28"/>
  <c r="D16" i="28" s="1"/>
  <c r="J19" i="27"/>
  <c r="I19" i="27"/>
  <c r="H19" i="27"/>
  <c r="G19" i="27"/>
  <c r="J18" i="27"/>
  <c r="I18" i="27"/>
  <c r="H18" i="27"/>
  <c r="G18" i="27"/>
  <c r="B32" i="27"/>
  <c r="B31" i="27"/>
  <c r="B26" i="27" a="1"/>
  <c r="B30" i="27" s="1"/>
  <c r="I23" i="27"/>
  <c r="G23" i="27"/>
  <c r="K22" i="27"/>
  <c r="I22" i="27"/>
  <c r="G22" i="27"/>
  <c r="G21" i="27"/>
  <c r="I20" i="27"/>
  <c r="H20" i="27"/>
  <c r="G20" i="27"/>
  <c r="I16" i="27"/>
  <c r="H16" i="27"/>
  <c r="G16" i="27"/>
  <c r="H12" i="27"/>
  <c r="F12" i="27"/>
  <c r="D12" i="27"/>
  <c r="F23" i="27" s="1"/>
  <c r="I5" i="27"/>
  <c r="C39" i="31" l="1"/>
  <c r="C37" i="31"/>
  <c r="C35" i="31"/>
  <c r="C33" i="31"/>
  <c r="C36" i="31"/>
  <c r="C32" i="31"/>
  <c r="C44" i="31"/>
  <c r="C42" i="31"/>
  <c r="C40" i="31"/>
  <c r="C38" i="31"/>
  <c r="C34" i="31"/>
  <c r="C45" i="31"/>
  <c r="C43" i="31"/>
  <c r="C41" i="31"/>
  <c r="C30" i="30"/>
  <c r="C35" i="30"/>
  <c r="C37" i="30"/>
  <c r="C41" i="30"/>
  <c r="C39" i="30"/>
  <c r="C36" i="30"/>
  <c r="C33" i="30"/>
  <c r="C31" i="30"/>
  <c r="C40" i="30"/>
  <c r="C38" i="30"/>
  <c r="C34" i="30"/>
  <c r="C32" i="30"/>
  <c r="F21" i="27"/>
  <c r="F22" i="27"/>
  <c r="C18" i="27"/>
  <c r="F16" i="28"/>
  <c r="E16" i="28"/>
  <c r="C16" i="28"/>
  <c r="E19" i="28"/>
  <c r="D18" i="28"/>
  <c r="F21" i="28"/>
  <c r="D20" i="28"/>
  <c r="E21" i="28"/>
  <c r="C20" i="28"/>
  <c r="E18" i="28"/>
  <c r="F20" i="28"/>
  <c r="D19" i="28"/>
  <c r="C18" i="28"/>
  <c r="D21" i="28"/>
  <c r="C21" i="28"/>
  <c r="F18" i="28"/>
  <c r="F19" i="28"/>
  <c r="E20" i="28"/>
  <c r="C19" i="28"/>
  <c r="G19" i="28"/>
  <c r="B26" i="28"/>
  <c r="G18" i="28"/>
  <c r="H19" i="28"/>
  <c r="B27" i="28"/>
  <c r="I5" i="28"/>
  <c r="I20" i="28"/>
  <c r="B25" i="28"/>
  <c r="H18" i="28"/>
  <c r="B28" i="28"/>
  <c r="I18" i="28"/>
  <c r="B29" i="28"/>
  <c r="B33" i="27"/>
  <c r="J16" i="27"/>
  <c r="J20" i="27"/>
  <c r="I21" i="27"/>
  <c r="B26" i="27"/>
  <c r="C16" i="27"/>
  <c r="G17" i="27"/>
  <c r="C20" i="27"/>
  <c r="K20" i="27"/>
  <c r="J21" i="27"/>
  <c r="C23" i="27"/>
  <c r="B27" i="27"/>
  <c r="H21" i="27"/>
  <c r="D16" i="27"/>
  <c r="H17" i="27"/>
  <c r="D20" i="27"/>
  <c r="C21" i="27"/>
  <c r="C22" i="27"/>
  <c r="D23" i="27"/>
  <c r="B28" i="27"/>
  <c r="E16" i="27"/>
  <c r="I17" i="27"/>
  <c r="E20" i="27"/>
  <c r="D21" i="27"/>
  <c r="D22" i="27"/>
  <c r="E23" i="27"/>
  <c r="B29" i="27"/>
  <c r="F16" i="27"/>
  <c r="J17" i="27"/>
  <c r="F20" i="27"/>
  <c r="E21" i="27"/>
  <c r="E22" i="27"/>
  <c r="C49" i="31" l="1"/>
  <c r="D49" i="31" s="1"/>
  <c r="C50" i="31"/>
  <c r="D50" i="31" s="1"/>
  <c r="C51" i="31"/>
  <c r="D51" i="31" s="1"/>
  <c r="C45" i="30"/>
  <c r="D45" i="30" s="1"/>
  <c r="C47" i="30"/>
  <c r="D47" i="30" s="1"/>
  <c r="C46" i="30"/>
  <c r="D46" i="30" s="1"/>
  <c r="C24" i="28" a="1"/>
  <c r="C26" i="28" s="1"/>
  <c r="C26" i="27" a="1"/>
  <c r="C29" i="28" l="1"/>
  <c r="C27" i="28"/>
  <c r="C24" i="28"/>
  <c r="C28" i="28"/>
  <c r="C25" i="28"/>
  <c r="C29" i="27"/>
  <c r="C28" i="27"/>
  <c r="C31" i="27"/>
  <c r="C27" i="27"/>
  <c r="C30" i="27"/>
  <c r="C26" i="27"/>
  <c r="C33" i="27"/>
  <c r="C32" i="27"/>
  <c r="C33" i="28" l="1"/>
  <c r="D33" i="28" s="1"/>
  <c r="C35" i="28"/>
  <c r="D35" i="28" s="1"/>
  <c r="C34" i="28"/>
  <c r="D34" i="28" s="1"/>
  <c r="C39" i="27"/>
  <c r="D39" i="27" s="1"/>
  <c r="C37" i="27"/>
  <c r="D37" i="27" s="1"/>
  <c r="C38" i="27"/>
  <c r="D38" i="27" s="1"/>
</calcChain>
</file>

<file path=xl/sharedStrings.xml><?xml version="1.0" encoding="utf-8"?>
<sst xmlns="http://schemas.openxmlformats.org/spreadsheetml/2006/main" count="232" uniqueCount="54">
  <si>
    <t>Plate dimension in x- direction</t>
  </si>
  <si>
    <t>a =</t>
  </si>
  <si>
    <t>m</t>
  </si>
  <si>
    <t>Plate dimension in y- direction</t>
  </si>
  <si>
    <t>b =</t>
  </si>
  <si>
    <t/>
  </si>
  <si>
    <r>
      <rPr>
        <b/>
        <sz val="12"/>
        <rFont val="Symbol"/>
        <family val="1"/>
        <charset val="2"/>
      </rPr>
      <t>a</t>
    </r>
    <r>
      <rPr>
        <b/>
        <vertAlign val="subscript"/>
        <sz val="10"/>
        <rFont val="Arial"/>
        <family val="2"/>
      </rPr>
      <t>m</t>
    </r>
    <r>
      <rPr>
        <b/>
        <sz val="10"/>
        <rFont val="Arial"/>
        <family val="2"/>
      </rPr>
      <t>=</t>
    </r>
  </si>
  <si>
    <t>Poisson's ratio</t>
  </si>
  <si>
    <r>
      <rPr>
        <sz val="10"/>
        <rFont val="Symbol"/>
        <family val="1"/>
        <charset val="2"/>
      </rPr>
      <t>n</t>
    </r>
    <r>
      <rPr>
        <sz val="10"/>
        <rFont val="Arial"/>
        <family val="2"/>
      </rPr>
      <t xml:space="preserve"> =</t>
    </r>
  </si>
  <si>
    <t>n =</t>
  </si>
  <si>
    <r>
      <rPr>
        <sz val="12"/>
        <rFont val="Symbol"/>
        <family val="1"/>
        <charset val="2"/>
      </rPr>
      <t>a</t>
    </r>
    <r>
      <rPr>
        <sz val="8"/>
        <rFont val="Times New Roman"/>
        <family val="1"/>
      </rPr>
      <t xml:space="preserve">m </t>
    </r>
    <r>
      <rPr>
        <sz val="12"/>
        <rFont val="Arial"/>
        <family val="2"/>
      </rPr>
      <t>=</t>
    </r>
  </si>
  <si>
    <t>m =</t>
  </si>
  <si>
    <r>
      <rPr>
        <b/>
        <sz val="12"/>
        <rFont val="Symbol"/>
        <family val="1"/>
        <charset val="2"/>
      </rPr>
      <t>b</t>
    </r>
    <r>
      <rPr>
        <b/>
        <sz val="8"/>
        <rFont val="Times New Roman"/>
        <family val="1"/>
      </rPr>
      <t xml:space="preserve">n </t>
    </r>
    <r>
      <rPr>
        <b/>
        <sz val="12"/>
        <rFont val="Arial"/>
        <family val="2"/>
      </rPr>
      <t>=</t>
    </r>
  </si>
  <si>
    <t>Uniformly distributed loading</t>
  </si>
  <si>
    <t>w (x = a/2; y = 0)</t>
  </si>
  <si>
    <t>p =</t>
  </si>
  <si>
    <t>kN/m²</t>
  </si>
  <si>
    <r>
      <rPr>
        <sz val="10"/>
        <rFont val="Symbol"/>
        <family val="1"/>
        <charset val="2"/>
      </rPr>
      <t>¶</t>
    </r>
    <r>
      <rPr>
        <sz val="10"/>
        <rFont val="Arial"/>
        <family val="2"/>
      </rPr>
      <t>w/</t>
    </r>
    <r>
      <rPr>
        <sz val="10"/>
        <rFont val="Symbol"/>
        <family val="1"/>
        <charset val="2"/>
      </rPr>
      <t>¶</t>
    </r>
    <r>
      <rPr>
        <sz val="10"/>
        <rFont val="Arial"/>
        <family val="2"/>
      </rPr>
      <t>y (x = 0; y = b/2)</t>
    </r>
  </si>
  <si>
    <t>1/N</t>
  </si>
  <si>
    <t>mycl =</t>
  </si>
  <si>
    <t>Bending moments</t>
  </si>
  <si>
    <t>clamped edge (0; b/2)</t>
  </si>
  <si>
    <t xml:space="preserve">Vy (x = 0; y = -b/2) </t>
  </si>
  <si>
    <t>myy (x = 0; y = -b/2)</t>
  </si>
  <si>
    <t xml:space="preserve">w (x = 0; y = b/2) </t>
  </si>
  <si>
    <t>Free edge mitte (0; -b/2)</t>
  </si>
  <si>
    <t>mxfrm =</t>
  </si>
  <si>
    <t>b/a</t>
  </si>
  <si>
    <r>
      <t>A</t>
    </r>
    <r>
      <rPr>
        <b/>
        <sz val="8"/>
        <rFont val="Arial"/>
        <family val="2"/>
      </rPr>
      <t>Gn2</t>
    </r>
    <r>
      <rPr>
        <b/>
        <sz val="10"/>
        <rFont val="Arial"/>
        <family val="2"/>
      </rPr>
      <t xml:space="preserve"> </t>
    </r>
  </si>
  <si>
    <r>
      <t>B</t>
    </r>
    <r>
      <rPr>
        <b/>
        <sz val="8"/>
        <rFont val="Arial"/>
        <family val="2"/>
      </rPr>
      <t>Gn2</t>
    </r>
  </si>
  <si>
    <r>
      <rPr>
        <sz val="10"/>
        <rFont val="Symbol"/>
        <family val="1"/>
        <charset val="2"/>
      </rPr>
      <t>¶</t>
    </r>
    <r>
      <rPr>
        <sz val="10"/>
        <rFont val="Arial"/>
        <family val="2"/>
      </rPr>
      <t>w/</t>
    </r>
    <r>
      <rPr>
        <sz val="10"/>
        <rFont val="Symbol"/>
        <family val="1"/>
        <charset val="2"/>
      </rPr>
      <t>¶</t>
    </r>
    <r>
      <rPr>
        <sz val="10"/>
        <rFont val="Arial"/>
        <family val="2"/>
      </rPr>
      <t>x (x = a/2; y = 0)</t>
    </r>
  </si>
  <si>
    <t>Free edge end (a/2; -b/2)</t>
  </si>
  <si>
    <t>mxfrecl =</t>
  </si>
  <si>
    <r>
      <t>A</t>
    </r>
    <r>
      <rPr>
        <b/>
        <sz val="8"/>
        <rFont val="Arial"/>
        <family val="2"/>
      </rPr>
      <t>Gn4</t>
    </r>
    <r>
      <rPr>
        <b/>
        <sz val="10"/>
        <rFont val="Arial"/>
        <family val="2"/>
      </rPr>
      <t xml:space="preserve"> </t>
    </r>
  </si>
  <si>
    <r>
      <t>B</t>
    </r>
    <r>
      <rPr>
        <b/>
        <sz val="8"/>
        <rFont val="Arial"/>
        <family val="2"/>
      </rPr>
      <t>Gn4</t>
    </r>
  </si>
  <si>
    <t>w (x = a/2; y = -b/2)</t>
  </si>
  <si>
    <r>
      <t>A</t>
    </r>
    <r>
      <rPr>
        <b/>
        <sz val="8"/>
        <rFont val="Arial"/>
        <family val="2"/>
      </rPr>
      <t>Fm2</t>
    </r>
  </si>
  <si>
    <r>
      <t>B</t>
    </r>
    <r>
      <rPr>
        <b/>
        <sz val="8"/>
        <rFont val="Arial"/>
        <family val="2"/>
      </rPr>
      <t>Fm2</t>
    </r>
    <r>
      <rPr>
        <b/>
        <sz val="10"/>
        <rFont val="Arial"/>
        <family val="2"/>
      </rPr>
      <t xml:space="preserve"> </t>
    </r>
  </si>
  <si>
    <r>
      <t>C</t>
    </r>
    <r>
      <rPr>
        <b/>
        <sz val="8"/>
        <rFont val="Arial"/>
        <family val="2"/>
      </rPr>
      <t>Fm2</t>
    </r>
    <r>
      <rPr>
        <b/>
        <sz val="10"/>
        <rFont val="Arial"/>
        <family val="2"/>
      </rPr>
      <t xml:space="preserve"> </t>
    </r>
  </si>
  <si>
    <r>
      <t>D</t>
    </r>
    <r>
      <rPr>
        <b/>
        <sz val="8"/>
        <rFont val="Arial"/>
        <family val="2"/>
      </rPr>
      <t>Fm2</t>
    </r>
  </si>
  <si>
    <r>
      <t>B</t>
    </r>
    <r>
      <rPr>
        <b/>
        <sz val="8"/>
        <rFont val="Arial"/>
        <family val="2"/>
      </rPr>
      <t>Gn6</t>
    </r>
  </si>
  <si>
    <r>
      <rPr>
        <sz val="10"/>
        <rFont val="Symbol"/>
        <family val="1"/>
        <charset val="2"/>
      </rPr>
      <t>¶</t>
    </r>
    <r>
      <rPr>
        <sz val="10"/>
        <rFont val="Arial"/>
        <family val="2"/>
      </rPr>
      <t>w/</t>
    </r>
    <r>
      <rPr>
        <sz val="10"/>
        <rFont val="Symbol"/>
        <family val="1"/>
        <charset val="2"/>
      </rPr>
      <t>¶</t>
    </r>
    <r>
      <rPr>
        <sz val="10"/>
        <rFont val="Arial"/>
        <family val="2"/>
      </rPr>
      <t>x (x = a/2; y = -b/2)</t>
    </r>
  </si>
  <si>
    <t>myy (x = a/4; y = -b/2)</t>
  </si>
  <si>
    <t xml:space="preserve">Vy (x = a/4; y = -b/2) </t>
  </si>
  <si>
    <t xml:space="preserve">w (x = a/4; y = b/2) </t>
  </si>
  <si>
    <r>
      <t>A</t>
    </r>
    <r>
      <rPr>
        <b/>
        <sz val="8"/>
        <rFont val="Arial"/>
        <family val="2"/>
      </rPr>
      <t>Fm4</t>
    </r>
  </si>
  <si>
    <r>
      <t>B</t>
    </r>
    <r>
      <rPr>
        <b/>
        <sz val="8"/>
        <rFont val="Arial"/>
        <family val="2"/>
      </rPr>
      <t>Fm4</t>
    </r>
    <r>
      <rPr>
        <b/>
        <sz val="10"/>
        <rFont val="Arial"/>
        <family val="2"/>
      </rPr>
      <t xml:space="preserve"> </t>
    </r>
  </si>
  <si>
    <r>
      <t>C</t>
    </r>
    <r>
      <rPr>
        <b/>
        <sz val="8"/>
        <rFont val="Arial"/>
        <family val="2"/>
      </rPr>
      <t>Fm4</t>
    </r>
    <r>
      <rPr>
        <b/>
        <sz val="10"/>
        <rFont val="Arial"/>
        <family val="2"/>
      </rPr>
      <t xml:space="preserve"> </t>
    </r>
  </si>
  <si>
    <r>
      <t>D</t>
    </r>
    <r>
      <rPr>
        <b/>
        <sz val="8"/>
        <rFont val="Arial"/>
        <family val="2"/>
      </rPr>
      <t>Fm4</t>
    </r>
  </si>
  <si>
    <r>
      <t>A</t>
    </r>
    <r>
      <rPr>
        <b/>
        <sz val="8"/>
        <rFont val="Arial"/>
        <family val="2"/>
      </rPr>
      <t>Gn6</t>
    </r>
  </si>
  <si>
    <t>w (x = a/2; y = b/3)</t>
  </si>
  <si>
    <r>
      <rPr>
        <sz val="10"/>
        <rFont val="Symbol"/>
        <family val="1"/>
        <charset val="2"/>
      </rPr>
      <t>¶</t>
    </r>
    <r>
      <rPr>
        <sz val="10"/>
        <rFont val="Arial"/>
        <family val="2"/>
      </rPr>
      <t>w/</t>
    </r>
    <r>
      <rPr>
        <sz val="10"/>
        <rFont val="Symbol"/>
        <family val="1"/>
        <charset val="2"/>
      </rPr>
      <t>¶</t>
    </r>
    <r>
      <rPr>
        <sz val="10"/>
        <rFont val="Arial"/>
        <family val="2"/>
      </rPr>
      <t>x (x = a/2; y = b/3)</t>
    </r>
  </si>
  <si>
    <r>
      <rPr>
        <sz val="10"/>
        <rFont val="Symbol"/>
        <family val="1"/>
        <charset val="2"/>
      </rPr>
      <t>¶</t>
    </r>
    <r>
      <rPr>
        <sz val="10"/>
        <rFont val="Arial"/>
        <family val="2"/>
      </rPr>
      <t>w/</t>
    </r>
    <r>
      <rPr>
        <sz val="10"/>
        <rFont val="Symbol"/>
        <family val="1"/>
        <charset val="2"/>
      </rPr>
      <t>¶</t>
    </r>
    <r>
      <rPr>
        <sz val="10"/>
        <rFont val="Arial"/>
        <family val="2"/>
      </rPr>
      <t>y (x = a/4; y = b/2)</t>
    </r>
  </si>
  <si>
    <t>Rectangular Plate free at y=-b/2 and clamped along the other edges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</si>
</sst>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0.0000"/>
    <numFmt numFmtId="166" formatCode="0.000000"/>
    <numFmt numFmtId="167" formatCode="0.0000000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name val="Symbol"/>
      <family val="1"/>
      <charset val="2"/>
    </font>
    <font>
      <b/>
      <vertAlign val="subscript"/>
      <sz val="10"/>
      <name val="Arial"/>
      <family val="2"/>
    </font>
    <font>
      <b/>
      <sz val="8"/>
      <name val="Arial"/>
      <family val="2"/>
    </font>
    <font>
      <b/>
      <u/>
      <sz val="13"/>
      <name val="Arial"/>
      <family val="2"/>
    </font>
    <font>
      <b/>
      <sz val="13"/>
      <name val="Arial"/>
      <family val="2"/>
    </font>
    <font>
      <sz val="10"/>
      <name val="Symbol"/>
      <family val="1"/>
      <charset val="2"/>
    </font>
    <font>
      <sz val="12"/>
      <name val="Arial"/>
      <family val="2"/>
    </font>
    <font>
      <sz val="12"/>
      <name val="Symbol"/>
      <family val="1"/>
      <charset val="2"/>
    </font>
    <font>
      <sz val="8"/>
      <name val="Times New Roman"/>
      <family val="1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8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9">
    <xf numFmtId="0" fontId="0" fillId="0" borderId="0" xfId="0"/>
    <xf numFmtId="0" fontId="1" fillId="0" borderId="0" xfId="1"/>
    <xf numFmtId="0" fontId="2" fillId="0" borderId="0" xfId="1" applyFont="1"/>
    <xf numFmtId="0" fontId="4" fillId="0" borderId="0" xfId="1" applyFont="1"/>
    <xf numFmtId="164" fontId="4" fillId="0" borderId="0" xfId="1" applyNumberFormat="1" applyFont="1" applyProtection="1">
      <protection locked="0"/>
    </xf>
    <xf numFmtId="0" fontId="4" fillId="0" borderId="0" xfId="1" applyFont="1" applyAlignment="1">
      <alignment horizontal="right"/>
    </xf>
    <xf numFmtId="0" fontId="3" fillId="0" borderId="0" xfId="1" applyFont="1"/>
    <xf numFmtId="0" fontId="5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165" fontId="3" fillId="0" borderId="0" xfId="1" applyNumberFormat="1" applyFont="1" applyAlignment="1">
      <alignment horizontal="center"/>
    </xf>
    <xf numFmtId="0" fontId="3" fillId="0" borderId="0" xfId="1" applyFont="1" applyAlignment="1">
      <alignment horizontal="left"/>
    </xf>
    <xf numFmtId="2" fontId="4" fillId="0" borderId="0" xfId="1" applyNumberFormat="1" applyFont="1"/>
    <xf numFmtId="165" fontId="3" fillId="0" borderId="0" xfId="1" applyNumberFormat="1" applyFont="1"/>
    <xf numFmtId="4" fontId="3" fillId="0" borderId="0" xfId="1" applyNumberFormat="1" applyFont="1" applyAlignment="1">
      <alignment horizontal="center"/>
    </xf>
    <xf numFmtId="4" fontId="3" fillId="0" borderId="0" xfId="1" applyNumberFormat="1" applyFont="1"/>
    <xf numFmtId="0" fontId="10" fillId="0" borderId="0" xfId="1" applyFont="1"/>
    <xf numFmtId="0" fontId="11" fillId="0" borderId="0" xfId="1" applyFont="1"/>
    <xf numFmtId="0" fontId="4" fillId="0" borderId="0" xfId="2" applyFont="1" applyAlignment="1">
      <alignment horizontal="center"/>
    </xf>
    <xf numFmtId="0" fontId="3" fillId="0" borderId="0" xfId="2"/>
    <xf numFmtId="0" fontId="4" fillId="0" borderId="0" xfId="2" applyFont="1" applyAlignment="1">
      <alignment horizontal="right"/>
    </xf>
    <xf numFmtId="0" fontId="3" fillId="0" borderId="0" xfId="2" applyFont="1"/>
    <xf numFmtId="0" fontId="4" fillId="0" borderId="0" xfId="2" applyFont="1" applyAlignment="1">
      <alignment horizontal="left"/>
    </xf>
    <xf numFmtId="0" fontId="3" fillId="0" borderId="0" xfId="2" applyAlignment="1">
      <alignment horizontal="left"/>
    </xf>
    <xf numFmtId="0" fontId="3" fillId="0" borderId="0" xfId="2" applyFont="1" applyAlignment="1">
      <alignment horizontal="right"/>
    </xf>
    <xf numFmtId="0" fontId="13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165" fontId="17" fillId="0" borderId="0" xfId="1" applyNumberFormat="1" applyFont="1" applyAlignment="1">
      <alignment horizontal="center"/>
    </xf>
    <xf numFmtId="4" fontId="4" fillId="0" borderId="0" xfId="1" applyNumberFormat="1" applyFont="1" applyAlignment="1">
      <alignment horizontal="center"/>
    </xf>
    <xf numFmtId="166" fontId="0" fillId="0" borderId="0" xfId="0" applyNumberFormat="1"/>
    <xf numFmtId="166" fontId="1" fillId="0" borderId="0" xfId="1" applyNumberFormat="1" applyAlignment="1">
      <alignment horizontal="center"/>
    </xf>
    <xf numFmtId="0" fontId="16" fillId="0" borderId="0" xfId="1" applyFont="1" applyAlignment="1">
      <alignment horizontal="right"/>
    </xf>
    <xf numFmtId="0" fontId="17" fillId="0" borderId="0" xfId="1" applyFont="1" applyAlignment="1">
      <alignment horizontal="right"/>
    </xf>
    <xf numFmtId="0" fontId="17" fillId="0" borderId="0" xfId="1" applyFont="1"/>
    <xf numFmtId="2" fontId="17" fillId="0" borderId="0" xfId="1" applyNumberFormat="1" applyFont="1" applyAlignment="1">
      <alignment horizontal="center"/>
    </xf>
    <xf numFmtId="0" fontId="17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166" fontId="17" fillId="0" borderId="0" xfId="1" applyNumberFormat="1" applyFont="1" applyAlignment="1">
      <alignment horizontal="center"/>
    </xf>
    <xf numFmtId="0" fontId="17" fillId="0" borderId="0" xfId="1" applyFont="1" applyAlignment="1">
      <alignment horizontal="left"/>
    </xf>
    <xf numFmtId="2" fontId="17" fillId="0" borderId="0" xfId="1" applyNumberFormat="1" applyFont="1"/>
    <xf numFmtId="166" fontId="17" fillId="0" borderId="0" xfId="1" applyNumberFormat="1" applyFont="1"/>
    <xf numFmtId="0" fontId="16" fillId="0" borderId="0" xfId="1" applyFont="1"/>
    <xf numFmtId="0" fontId="0" fillId="0" borderId="0" xfId="0" applyAlignment="1">
      <alignment horizontal="center"/>
    </xf>
    <xf numFmtId="165" fontId="3" fillId="0" borderId="0" xfId="2" applyNumberFormat="1" applyAlignment="1">
      <alignment horizontal="center"/>
    </xf>
    <xf numFmtId="165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2" fontId="0" fillId="0" borderId="0" xfId="0" applyNumberFormat="1" applyAlignment="1">
      <alignment horizontal="center"/>
    </xf>
    <xf numFmtId="165" fontId="17" fillId="0" borderId="0" xfId="2" applyNumberFormat="1" applyFont="1" applyAlignment="1">
      <alignment horizontal="center"/>
    </xf>
    <xf numFmtId="0" fontId="19" fillId="0" borderId="0" xfId="0" applyFont="1"/>
    <xf numFmtId="3" fontId="3" fillId="0" borderId="0" xfId="2" applyNumberFormat="1" applyAlignment="1">
      <alignment horizontal="center"/>
    </xf>
    <xf numFmtId="4" fontId="3" fillId="0" borderId="0" xfId="2" applyNumberFormat="1" applyAlignment="1">
      <alignment horizontal="center"/>
    </xf>
    <xf numFmtId="3" fontId="17" fillId="0" borderId="0" xfId="2" applyNumberFormat="1" applyFont="1" applyAlignment="1">
      <alignment horizontal="center"/>
    </xf>
    <xf numFmtId="4" fontId="17" fillId="0" borderId="0" xfId="2" applyNumberFormat="1" applyFont="1" applyAlignment="1">
      <alignment horizontal="center"/>
    </xf>
    <xf numFmtId="165" fontId="4" fillId="0" borderId="0" xfId="2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0" xfId="1" applyFont="1"/>
    <xf numFmtId="165" fontId="1" fillId="0" borderId="0" xfId="2" applyNumberFormat="1" applyFont="1" applyAlignment="1">
      <alignment horizontal="center"/>
    </xf>
    <xf numFmtId="167" fontId="1" fillId="0" borderId="0" xfId="2" applyNumberFormat="1" applyFont="1" applyAlignment="1">
      <alignment horizontal="center"/>
    </xf>
    <xf numFmtId="167" fontId="3" fillId="0" borderId="0" xfId="2" applyNumberFormat="1" applyAlignment="1">
      <alignment horizontal="center"/>
    </xf>
    <xf numFmtId="0" fontId="20" fillId="0" borderId="0" xfId="0" applyFont="1"/>
    <xf numFmtId="165" fontId="1" fillId="0" borderId="0" xfId="1" applyNumberFormat="1" applyFont="1" applyAlignment="1">
      <alignment horizontal="center"/>
    </xf>
    <xf numFmtId="0" fontId="1" fillId="0" borderId="0" xfId="1" applyFont="1" applyAlignment="1">
      <alignment horizontal="right"/>
    </xf>
    <xf numFmtId="2" fontId="1" fillId="0" borderId="0" xfId="2" applyNumberFormat="1" applyFont="1" applyAlignment="1">
      <alignment horizontal="center"/>
    </xf>
    <xf numFmtId="3" fontId="1" fillId="0" borderId="0" xfId="2" applyNumberFormat="1" applyFont="1" applyAlignment="1">
      <alignment horizontal="center"/>
    </xf>
    <xf numFmtId="4" fontId="1" fillId="0" borderId="0" xfId="1" applyNumberFormat="1" applyFont="1" applyAlignment="1">
      <alignment horizontal="center"/>
    </xf>
    <xf numFmtId="4" fontId="1" fillId="0" borderId="0" xfId="1" applyNumberFormat="1" applyFont="1"/>
    <xf numFmtId="2" fontId="1" fillId="0" borderId="0" xfId="1" applyNumberFormat="1" applyFont="1" applyAlignment="1">
      <alignment horizontal="center"/>
    </xf>
    <xf numFmtId="166" fontId="1" fillId="0" borderId="0" xfId="1" applyNumberFormat="1" applyFont="1" applyAlignment="1">
      <alignment horizontal="center"/>
    </xf>
    <xf numFmtId="0" fontId="1" fillId="0" borderId="0" xfId="2" applyFont="1"/>
    <xf numFmtId="0" fontId="1" fillId="0" borderId="0" xfId="1" applyFont="1" applyAlignment="1">
      <alignment horizontal="left"/>
    </xf>
    <xf numFmtId="2" fontId="1" fillId="0" borderId="0" xfId="1" applyNumberFormat="1" applyFont="1"/>
    <xf numFmtId="166" fontId="1" fillId="0" borderId="0" xfId="1" applyNumberFormat="1" applyFont="1"/>
    <xf numFmtId="0" fontId="1" fillId="0" borderId="0" xfId="2" applyFont="1" applyAlignment="1">
      <alignment horizontal="left"/>
    </xf>
    <xf numFmtId="0" fontId="1" fillId="0" borderId="0" xfId="2" applyFont="1" applyAlignment="1">
      <alignment horizontal="right"/>
    </xf>
    <xf numFmtId="2" fontId="20" fillId="0" borderId="0" xfId="0" applyNumberFormat="1" applyFont="1" applyAlignment="1">
      <alignment horizontal="center"/>
    </xf>
    <xf numFmtId="4" fontId="1" fillId="0" borderId="0" xfId="2" applyNumberFormat="1" applyFont="1" applyAlignment="1">
      <alignment horizontal="center"/>
    </xf>
    <xf numFmtId="165" fontId="1" fillId="0" borderId="0" xfId="1" applyNumberFormat="1" applyFont="1"/>
    <xf numFmtId="0" fontId="20" fillId="0" borderId="0" xfId="0" applyFont="1" applyAlignment="1">
      <alignment horizontal="center"/>
    </xf>
    <xf numFmtId="166" fontId="20" fillId="0" borderId="0" xfId="0" applyNumberFormat="1" applyFo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5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66675</xdr:colOff>
          <xdr:row>0</xdr:row>
          <xdr:rowOff>190500</xdr:rowOff>
        </xdr:from>
        <xdr:to>
          <xdr:col>19</xdr:col>
          <xdr:colOff>457200</xdr:colOff>
          <xdr:row>35</xdr:row>
          <xdr:rowOff>66675</xdr:rowOff>
        </xdr:to>
        <xdr:sp macro="" textlink="">
          <xdr:nvSpPr>
            <xdr:cNvPr id="34819" name="Object 3" hidden="1">
              <a:extLst>
                <a:ext uri="{63B3BB69-23CF-44E3-9099-C40C66FF867C}">
                  <a14:compatExt spid="_x0000_s34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238125</xdr:colOff>
          <xdr:row>3</xdr:row>
          <xdr:rowOff>190500</xdr:rowOff>
        </xdr:from>
        <xdr:to>
          <xdr:col>32</xdr:col>
          <xdr:colOff>1162050</xdr:colOff>
          <xdr:row>26</xdr:row>
          <xdr:rowOff>9525</xdr:rowOff>
        </xdr:to>
        <xdr:sp macro="" textlink="">
          <xdr:nvSpPr>
            <xdr:cNvPr id="34820" name="Object 4" hidden="1">
              <a:extLst>
                <a:ext uri="{63B3BB69-23CF-44E3-9099-C40C66FF867C}">
                  <a14:compatExt spid="_x0000_s34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85725</xdr:colOff>
          <xdr:row>0</xdr:row>
          <xdr:rowOff>66675</xdr:rowOff>
        </xdr:from>
        <xdr:to>
          <xdr:col>36</xdr:col>
          <xdr:colOff>57150</xdr:colOff>
          <xdr:row>9</xdr:row>
          <xdr:rowOff>161925</xdr:rowOff>
        </xdr:to>
        <xdr:sp macro="" textlink="">
          <xdr:nvSpPr>
            <xdr:cNvPr id="33793" name="Object 1" hidden="1">
              <a:extLst>
                <a:ext uri="{63B3BB69-23CF-44E3-9099-C40C66FF867C}">
                  <a14:compatExt spid="_x0000_s33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85725</xdr:colOff>
          <xdr:row>0</xdr:row>
          <xdr:rowOff>66675</xdr:rowOff>
        </xdr:from>
        <xdr:to>
          <xdr:col>36</xdr:col>
          <xdr:colOff>57150</xdr:colOff>
          <xdr:row>9</xdr:row>
          <xdr:rowOff>161925</xdr:rowOff>
        </xdr:to>
        <xdr:sp macro="" textlink="">
          <xdr:nvSpPr>
            <xdr:cNvPr id="33794" name="Object 2" hidden="1">
              <a:extLst>
                <a:ext uri="{63B3BB69-23CF-44E3-9099-C40C66FF867C}">
                  <a14:compatExt spid="_x0000_s33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371475</xdr:colOff>
          <xdr:row>2</xdr:row>
          <xdr:rowOff>152400</xdr:rowOff>
        </xdr:from>
        <xdr:to>
          <xdr:col>19</xdr:col>
          <xdr:colOff>571500</xdr:colOff>
          <xdr:row>29</xdr:row>
          <xdr:rowOff>85725</xdr:rowOff>
        </xdr:to>
        <xdr:sp macro="" textlink="">
          <xdr:nvSpPr>
            <xdr:cNvPr id="33796" name="Object 4" hidden="1">
              <a:extLst>
                <a:ext uri="{63B3BB69-23CF-44E3-9099-C40C66FF867C}">
                  <a14:compatExt spid="_x0000_s33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685800</xdr:colOff>
          <xdr:row>4</xdr:row>
          <xdr:rowOff>0</xdr:rowOff>
        </xdr:from>
        <xdr:to>
          <xdr:col>29</xdr:col>
          <xdr:colOff>123825</xdr:colOff>
          <xdr:row>38</xdr:row>
          <xdr:rowOff>142875</xdr:rowOff>
        </xdr:to>
        <xdr:sp macro="" textlink="">
          <xdr:nvSpPr>
            <xdr:cNvPr id="33797" name="Object 5" hidden="1">
              <a:extLst>
                <a:ext uri="{63B3BB69-23CF-44E3-9099-C40C66FF867C}">
                  <a14:compatExt spid="_x0000_s33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314325</xdr:colOff>
          <xdr:row>8</xdr:row>
          <xdr:rowOff>0</xdr:rowOff>
        </xdr:from>
        <xdr:to>
          <xdr:col>33</xdr:col>
          <xdr:colOff>228600</xdr:colOff>
          <xdr:row>42</xdr:row>
          <xdr:rowOff>171450</xdr:rowOff>
        </xdr:to>
        <xdr:sp macro="" textlink="">
          <xdr:nvSpPr>
            <xdr:cNvPr id="40964" name="Object 4" hidden="1">
              <a:extLst>
                <a:ext uri="{63B3BB69-23CF-44E3-9099-C40C66FF867C}">
                  <a14:compatExt spid="_x0000_s409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200025</xdr:colOff>
          <xdr:row>9</xdr:row>
          <xdr:rowOff>0</xdr:rowOff>
        </xdr:from>
        <xdr:to>
          <xdr:col>25</xdr:col>
          <xdr:colOff>57150</xdr:colOff>
          <xdr:row>43</xdr:row>
          <xdr:rowOff>171450</xdr:rowOff>
        </xdr:to>
        <xdr:sp macro="" textlink="">
          <xdr:nvSpPr>
            <xdr:cNvPr id="40965" name="Object 5" hidden="1">
              <a:extLst>
                <a:ext uri="{63B3BB69-23CF-44E3-9099-C40C66FF867C}">
                  <a14:compatExt spid="_x0000_s409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781050</xdr:colOff>
          <xdr:row>7</xdr:row>
          <xdr:rowOff>47625</xdr:rowOff>
        </xdr:from>
        <xdr:to>
          <xdr:col>24</xdr:col>
          <xdr:colOff>400050</xdr:colOff>
          <xdr:row>38</xdr:row>
          <xdr:rowOff>95250</xdr:rowOff>
        </xdr:to>
        <xdr:sp macro="" textlink="">
          <xdr:nvSpPr>
            <xdr:cNvPr id="44036" name="Object 4" hidden="1">
              <a:extLst>
                <a:ext uri="{63B3BB69-23CF-44E3-9099-C40C66FF867C}">
                  <a14:compatExt spid="_x0000_s44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57150</xdr:colOff>
          <xdr:row>7</xdr:row>
          <xdr:rowOff>171450</xdr:rowOff>
        </xdr:from>
        <xdr:to>
          <xdr:col>32</xdr:col>
          <xdr:colOff>428625</xdr:colOff>
          <xdr:row>42</xdr:row>
          <xdr:rowOff>142875</xdr:rowOff>
        </xdr:to>
        <xdr:sp macro="" textlink="">
          <xdr:nvSpPr>
            <xdr:cNvPr id="44037" name="Object 5" hidden="1">
              <a:extLst>
                <a:ext uri="{63B3BB69-23CF-44E3-9099-C40C66FF867C}">
                  <a14:compatExt spid="_x0000_s44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3" Type="http://schemas.openxmlformats.org/officeDocument/2006/relationships/oleObject" Target="../embeddings/oleObject3.bin"/><Relationship Id="rId7" Type="http://schemas.openxmlformats.org/officeDocument/2006/relationships/image" Target="../media/image4.emf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oleObject" Target="../embeddings/oleObject5.bin"/><Relationship Id="rId5" Type="http://schemas.openxmlformats.org/officeDocument/2006/relationships/oleObject" Target="../embeddings/oleObject4.bin"/><Relationship Id="rId4" Type="http://schemas.openxmlformats.org/officeDocument/2006/relationships/image" Target="../media/image3.emf"/><Relationship Id="rId9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image" Target="../media/image1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5.emf"/><Relationship Id="rId4" Type="http://schemas.openxmlformats.org/officeDocument/2006/relationships/oleObject" Target="../embeddings/oleObject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image" Target="../media/image1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10.bin"/><Relationship Id="rId5" Type="http://schemas.openxmlformats.org/officeDocument/2006/relationships/image" Target="../media/image6.emf"/><Relationship Id="rId4" Type="http://schemas.openxmlformats.org/officeDocument/2006/relationships/oleObject" Target="../embeddings/oleObject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E54"/>
  <sheetViews>
    <sheetView tabSelected="1" workbookViewId="0">
      <selection activeCell="J11" sqref="J11"/>
    </sheetView>
  </sheetViews>
  <sheetFormatPr baseColWidth="10" defaultColWidth="11.42578125" defaultRowHeight="15" x14ac:dyDescent="0.25"/>
  <cols>
    <col min="1" max="1" width="21.28515625" customWidth="1"/>
    <col min="2" max="2" width="10.7109375" customWidth="1"/>
    <col min="3" max="3" width="12.28515625" customWidth="1"/>
    <col min="4" max="4" width="12.140625" customWidth="1"/>
    <col min="5" max="5" width="10.7109375" customWidth="1"/>
    <col min="6" max="6" width="12.7109375" customWidth="1"/>
    <col min="7" max="16" width="10.7109375" customWidth="1"/>
    <col min="17" max="17" width="13.42578125" bestFit="1" customWidth="1"/>
    <col min="18" max="18" width="12.85546875" bestFit="1" customWidth="1"/>
    <col min="19" max="19" width="11.7109375" bestFit="1" customWidth="1"/>
    <col min="20" max="20" width="12.140625" bestFit="1" customWidth="1"/>
    <col min="21" max="21" width="12.85546875" bestFit="1" customWidth="1"/>
    <col min="22" max="22" width="11.7109375" bestFit="1" customWidth="1"/>
    <col min="23" max="23" width="12.28515625" bestFit="1" customWidth="1"/>
    <col min="24" max="24" width="12.42578125" bestFit="1" customWidth="1"/>
    <col min="25" max="25" width="13.5703125" bestFit="1" customWidth="1"/>
    <col min="26" max="26" width="12.42578125" bestFit="1" customWidth="1"/>
    <col min="27" max="27" width="13.5703125" bestFit="1" customWidth="1"/>
    <col min="28" max="28" width="15.42578125" bestFit="1" customWidth="1"/>
    <col min="29" max="29" width="14.42578125" bestFit="1" customWidth="1"/>
    <col min="30" max="30" width="15.42578125" bestFit="1" customWidth="1"/>
    <col min="31" max="31" width="17.5703125" bestFit="1" customWidth="1"/>
    <col min="32" max="32" width="15.42578125" bestFit="1" customWidth="1"/>
    <col min="33" max="33" width="17.5703125" bestFit="1" customWidth="1"/>
    <col min="34" max="34" width="13.140625" bestFit="1" customWidth="1"/>
    <col min="35" max="35" width="12.42578125" bestFit="1" customWidth="1"/>
    <col min="37" max="37" width="12.42578125" bestFit="1" customWidth="1"/>
    <col min="38" max="38" width="13.140625" bestFit="1" customWidth="1"/>
    <col min="40" max="40" width="12.42578125" bestFit="1" customWidth="1"/>
    <col min="43" max="43" width="12.42578125" bestFit="1" customWidth="1"/>
  </cols>
  <sheetData>
    <row r="1" spans="1:83" ht="16.5" x14ac:dyDescent="0.25">
      <c r="A1" s="1"/>
      <c r="B1" s="16" t="s">
        <v>53</v>
      </c>
      <c r="C1" s="16"/>
      <c r="E1" s="1"/>
      <c r="F1" s="1"/>
      <c r="G1" s="1"/>
      <c r="H1" s="1"/>
      <c r="I1" s="1"/>
      <c r="J1" s="31"/>
      <c r="K1" s="32"/>
      <c r="L1" s="27"/>
      <c r="M1" s="27"/>
      <c r="N1" s="27"/>
      <c r="O1" s="27"/>
      <c r="P1" s="27"/>
      <c r="Q1" s="1"/>
      <c r="R1" s="1"/>
      <c r="S1" s="1"/>
      <c r="T1" s="14"/>
      <c r="U1" s="1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1:83" ht="18" x14ac:dyDescent="0.25">
      <c r="A2" s="1"/>
      <c r="C2" s="17" t="s">
        <v>13</v>
      </c>
      <c r="D2" s="1"/>
      <c r="F2" s="7"/>
      <c r="G2" s="7"/>
      <c r="H2" s="7"/>
      <c r="I2" s="1"/>
      <c r="J2" s="33"/>
      <c r="K2" s="16"/>
      <c r="L2" s="27"/>
      <c r="M2" s="27"/>
      <c r="N2" s="27"/>
      <c r="O2" s="27"/>
      <c r="P2" s="27"/>
      <c r="Q2" s="1"/>
      <c r="R2" s="7"/>
      <c r="S2" s="7"/>
      <c r="T2" s="14"/>
      <c r="U2" s="15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83" ht="16.5" x14ac:dyDescent="0.25">
      <c r="A3" s="1"/>
      <c r="B3" s="2"/>
      <c r="C3" s="1"/>
      <c r="D3" s="1"/>
      <c r="E3" s="1"/>
      <c r="F3" s="1"/>
      <c r="G3" s="1"/>
      <c r="H3" s="1"/>
      <c r="I3" s="1"/>
      <c r="J3" s="31"/>
      <c r="K3" s="17"/>
      <c r="L3" s="34"/>
      <c r="M3" s="35"/>
      <c r="N3" s="35"/>
      <c r="O3" s="36"/>
      <c r="P3" s="34"/>
      <c r="Q3" s="1"/>
      <c r="R3" s="1"/>
      <c r="S3" s="1"/>
      <c r="T3" s="14"/>
      <c r="U3" s="15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83" x14ac:dyDescent="0.25">
      <c r="A4" s="6" t="s">
        <v>0</v>
      </c>
      <c r="B4" s="1"/>
      <c r="C4" s="1"/>
      <c r="D4" s="1"/>
      <c r="E4" s="8" t="s">
        <v>1</v>
      </c>
      <c r="F4" s="4">
        <f>1/1.5</f>
        <v>0.66666666666666663</v>
      </c>
      <c r="G4" s="6" t="s">
        <v>2</v>
      </c>
      <c r="H4" s="45"/>
      <c r="I4" s="45" t="s">
        <v>27</v>
      </c>
      <c r="L4" s="27"/>
      <c r="M4" s="27"/>
      <c r="N4" s="27"/>
      <c r="O4" s="27"/>
      <c r="P4" s="27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</row>
    <row r="5" spans="1:83" ht="15.75" x14ac:dyDescent="0.25">
      <c r="A5" s="6" t="s">
        <v>3</v>
      </c>
      <c r="B5" s="2"/>
      <c r="C5" s="1"/>
      <c r="D5" s="1"/>
      <c r="E5" s="8" t="s">
        <v>4</v>
      </c>
      <c r="F5" s="4">
        <v>1</v>
      </c>
      <c r="G5" s="6" t="s">
        <v>2</v>
      </c>
      <c r="H5" s="30"/>
      <c r="I5" s="30">
        <f>F5/F4</f>
        <v>1.5</v>
      </c>
      <c r="L5" s="32"/>
      <c r="M5" s="34"/>
      <c r="N5" s="33"/>
      <c r="O5" s="35"/>
      <c r="P5" s="35"/>
      <c r="Q5" s="8"/>
      <c r="R5" s="1"/>
      <c r="S5" s="1"/>
      <c r="T5" s="1"/>
      <c r="U5" s="1"/>
      <c r="V5" s="1"/>
      <c r="W5" s="3" t="s">
        <v>5</v>
      </c>
      <c r="X5" s="3"/>
      <c r="Y5" s="3"/>
      <c r="Z5" s="3"/>
      <c r="AA5" s="3"/>
      <c r="AB5" s="3"/>
      <c r="AC5" s="3"/>
      <c r="AD5" s="1"/>
      <c r="AE5" s="1"/>
      <c r="AF5" s="1"/>
      <c r="AG5" s="1"/>
      <c r="AH5" s="1"/>
      <c r="AI5" s="1"/>
      <c r="AJ5" s="1"/>
      <c r="AK5" s="20"/>
      <c r="AL5" s="22"/>
      <c r="AM5" s="19"/>
      <c r="AN5" s="1"/>
      <c r="AO5" s="20"/>
      <c r="AP5" s="22"/>
      <c r="AQ5" s="19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W5" s="20" t="s">
        <v>9</v>
      </c>
      <c r="BX5" s="22">
        <v>4</v>
      </c>
      <c r="BY5" s="19"/>
      <c r="CC5" s="20" t="s">
        <v>9</v>
      </c>
      <c r="CD5" s="22">
        <v>6</v>
      </c>
      <c r="CE5" s="19"/>
    </row>
    <row r="6" spans="1:83" ht="15.75" x14ac:dyDescent="0.25">
      <c r="A6" s="1"/>
      <c r="B6" s="1"/>
      <c r="C6" s="1"/>
      <c r="D6" s="1"/>
      <c r="E6" s="1"/>
      <c r="F6" s="3"/>
      <c r="G6" s="1"/>
      <c r="H6" s="1"/>
      <c r="I6" s="1"/>
      <c r="J6" s="36"/>
      <c r="K6" s="31"/>
      <c r="L6" s="37"/>
      <c r="M6" s="38"/>
      <c r="N6" s="39"/>
      <c r="O6" s="32"/>
      <c r="P6" s="40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25"/>
      <c r="AL6" s="23"/>
      <c r="AM6" s="19"/>
      <c r="AN6" s="1"/>
      <c r="AO6" s="25"/>
      <c r="AP6" s="23"/>
      <c r="AQ6" s="19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W6" s="25" t="s">
        <v>10</v>
      </c>
      <c r="BX6" s="23">
        <v>1.8</v>
      </c>
      <c r="BY6" s="19"/>
      <c r="CC6" s="25" t="s">
        <v>10</v>
      </c>
      <c r="CD6" s="23">
        <v>1.4</v>
      </c>
      <c r="CE6" s="19"/>
    </row>
    <row r="7" spans="1:83" x14ac:dyDescent="0.25">
      <c r="A7" s="55" t="s">
        <v>13</v>
      </c>
      <c r="B7" s="1"/>
      <c r="C7" s="1"/>
      <c r="D7" s="1"/>
      <c r="E7" s="54" t="s">
        <v>15</v>
      </c>
      <c r="F7" s="12">
        <v>1</v>
      </c>
      <c r="G7" s="55" t="s">
        <v>16</v>
      </c>
      <c r="H7" s="1"/>
      <c r="I7" s="1"/>
      <c r="J7" s="32"/>
      <c r="K7" s="31"/>
      <c r="L7" s="37"/>
      <c r="M7" s="38"/>
      <c r="N7" s="39"/>
      <c r="O7" s="32"/>
      <c r="P7" s="40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24"/>
      <c r="AL7" s="23"/>
      <c r="AM7" s="21"/>
      <c r="AN7" s="1"/>
      <c r="AO7" s="24"/>
      <c r="AP7" s="23"/>
      <c r="AQ7" s="2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W7" s="24" t="s">
        <v>4</v>
      </c>
      <c r="BX7" s="23">
        <v>3.5</v>
      </c>
      <c r="BY7" s="21" t="s">
        <v>2</v>
      </c>
      <c r="CC7" s="24" t="s">
        <v>4</v>
      </c>
      <c r="CD7" s="23">
        <v>5</v>
      </c>
      <c r="CE7" s="21" t="s">
        <v>2</v>
      </c>
    </row>
    <row r="8" spans="1:83" ht="15.75" x14ac:dyDescent="0.25">
      <c r="A8" s="1"/>
      <c r="G8" s="1"/>
      <c r="H8" s="1"/>
      <c r="I8" s="1"/>
      <c r="J8" s="33"/>
      <c r="K8" s="31"/>
      <c r="L8" s="37"/>
      <c r="M8" s="38"/>
      <c r="N8" s="33"/>
      <c r="O8" s="33"/>
      <c r="P8" s="33"/>
      <c r="Q8" s="1"/>
      <c r="R8" s="1"/>
      <c r="S8" s="1"/>
      <c r="T8" s="1"/>
      <c r="U8" s="3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25"/>
      <c r="AL8" s="19"/>
      <c r="AM8" s="19"/>
      <c r="AN8" s="1"/>
      <c r="AO8" s="25"/>
      <c r="AP8" s="19"/>
      <c r="AQ8" s="19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W8" s="25"/>
      <c r="BX8" s="23"/>
      <c r="BY8" s="19"/>
      <c r="CC8" s="25"/>
      <c r="CD8" s="23"/>
      <c r="CE8" s="19"/>
    </row>
    <row r="9" spans="1:83" x14ac:dyDescent="0.25">
      <c r="A9" s="6" t="s">
        <v>7</v>
      </c>
      <c r="B9" s="1"/>
      <c r="C9" s="1"/>
      <c r="D9" s="1"/>
      <c r="E9" s="8" t="s">
        <v>8</v>
      </c>
      <c r="F9" s="1">
        <v>0</v>
      </c>
      <c r="G9" s="1"/>
      <c r="H9" s="18"/>
      <c r="I9" s="18"/>
      <c r="J9" s="33"/>
      <c r="M9" s="38"/>
      <c r="N9" s="33"/>
      <c r="O9" s="33"/>
      <c r="P9" s="33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9"/>
      <c r="AL9" s="19"/>
      <c r="AM9" s="19"/>
      <c r="AN9" s="1"/>
      <c r="AO9" s="19"/>
      <c r="AP9" s="19"/>
      <c r="AQ9" s="19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W9" s="19"/>
      <c r="BX9" s="19"/>
      <c r="BY9" s="19"/>
      <c r="CC9" s="19"/>
      <c r="CD9" s="19"/>
      <c r="CE9" s="19"/>
    </row>
    <row r="10" spans="1:83" x14ac:dyDescent="0.25">
      <c r="A10" s="1"/>
      <c r="B10" s="1"/>
      <c r="C10" s="1"/>
      <c r="D10" s="1"/>
      <c r="E10" s="1"/>
      <c r="F10" s="1"/>
      <c r="G10" s="1"/>
      <c r="H10" s="46"/>
      <c r="I10" s="46"/>
      <c r="J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9"/>
      <c r="AL10" s="19"/>
      <c r="AM10" s="19"/>
      <c r="AN10" s="1"/>
      <c r="AO10" s="19"/>
      <c r="AP10" s="19"/>
      <c r="AQ10" s="19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W10" s="19">
        <v>5.0000000000000001E-3</v>
      </c>
      <c r="BX10" s="19">
        <v>3.9577654652619275E-5</v>
      </c>
      <c r="BY10" s="19">
        <v>-204.44637090793839</v>
      </c>
      <c r="CC10" s="19">
        <v>5.0000000000000001E-3</v>
      </c>
      <c r="CD10" s="19">
        <v>2.3061244427627008E-6</v>
      </c>
      <c r="CE10" s="19">
        <v>-346.12357330056386</v>
      </c>
    </row>
    <row r="11" spans="1:83" ht="15.75" x14ac:dyDescent="0.25">
      <c r="A11" s="8"/>
      <c r="C11" s="45" t="s">
        <v>11</v>
      </c>
      <c r="D11" s="8">
        <v>2</v>
      </c>
      <c r="E11" s="45" t="s">
        <v>9</v>
      </c>
      <c r="F11" s="8">
        <v>2</v>
      </c>
      <c r="G11" s="45"/>
      <c r="H11" s="8"/>
      <c r="J11" s="45"/>
      <c r="K11" s="8"/>
      <c r="L11" s="46"/>
      <c r="M11" s="46"/>
      <c r="N11" s="45"/>
      <c r="O11" s="8"/>
      <c r="P11" s="26"/>
      <c r="Q11" s="45"/>
      <c r="R11" s="8"/>
      <c r="S11" s="46"/>
      <c r="T11" s="46"/>
      <c r="U11" s="45"/>
      <c r="V11" s="8"/>
      <c r="W11" s="26"/>
      <c r="X11" s="45"/>
      <c r="Y11" s="8"/>
      <c r="Z11" s="46"/>
      <c r="AA11" s="46"/>
      <c r="AB11" s="45"/>
      <c r="AC11" s="8"/>
      <c r="AD11" s="26"/>
      <c r="AE11" s="45"/>
      <c r="AF11" s="8"/>
      <c r="AG11" s="44"/>
      <c r="AH11" s="44"/>
      <c r="AI11" s="44"/>
      <c r="AJ11" s="44"/>
      <c r="AK11" s="44"/>
      <c r="AL11" s="44"/>
      <c r="AM11" s="1"/>
      <c r="AN11" s="1"/>
      <c r="AO11" s="44"/>
      <c r="AP11" s="10"/>
      <c r="AQ11" s="1"/>
      <c r="AR11" s="44"/>
      <c r="AS11" s="1"/>
      <c r="AT11" s="1"/>
      <c r="AU11" s="1"/>
      <c r="AV11" s="1"/>
      <c r="AW11" s="1"/>
      <c r="AX11" s="1"/>
      <c r="AY11" s="1"/>
      <c r="AZ11" s="1"/>
      <c r="BA11" s="9"/>
      <c r="BB11" s="1"/>
      <c r="BC11" s="1"/>
      <c r="BD11" s="9"/>
      <c r="BE11" s="1"/>
      <c r="BF11" s="1"/>
      <c r="BG11" s="9"/>
      <c r="BH11" s="1"/>
      <c r="BI11" s="1"/>
      <c r="BJ11" s="1"/>
      <c r="BK11" s="9"/>
      <c r="BL11" s="1"/>
      <c r="BM11" s="1"/>
      <c r="BN11" s="9"/>
      <c r="BO11" s="1"/>
      <c r="BP11" s="1"/>
      <c r="BQ11" s="9"/>
      <c r="BR11" s="1"/>
      <c r="BS11" s="1"/>
      <c r="BT11" s="1"/>
    </row>
    <row r="12" spans="1:83" ht="15.75" x14ac:dyDescent="0.25">
      <c r="A12" s="8"/>
      <c r="C12" s="45" t="s">
        <v>6</v>
      </c>
      <c r="D12" s="10">
        <f>D11*PI()/$F$4</f>
        <v>9.4247779607693793</v>
      </c>
      <c r="E12" s="26" t="s">
        <v>12</v>
      </c>
      <c r="F12" s="10">
        <f>F11*PI()/$F$5</f>
        <v>6.2831853071795862</v>
      </c>
      <c r="G12" s="26"/>
      <c r="H12" s="43"/>
      <c r="J12" s="45"/>
      <c r="K12" s="10"/>
      <c r="L12" s="46"/>
      <c r="M12" s="46"/>
      <c r="N12" s="26"/>
      <c r="O12" s="43"/>
      <c r="P12" s="43"/>
      <c r="Q12" s="45"/>
      <c r="R12" s="10"/>
      <c r="S12" s="46"/>
      <c r="T12" s="46"/>
      <c r="U12" s="26"/>
      <c r="V12" s="43"/>
      <c r="W12" s="43"/>
      <c r="X12" s="45"/>
      <c r="Y12" s="10"/>
      <c r="Z12" s="46"/>
      <c r="AA12" s="46"/>
      <c r="AB12" s="26"/>
      <c r="AC12" s="43"/>
      <c r="AD12" s="43"/>
      <c r="AE12" s="26"/>
      <c r="AF12" s="43"/>
      <c r="AG12" s="44"/>
      <c r="AH12" s="44"/>
      <c r="AI12" s="44"/>
      <c r="AJ12" s="44"/>
      <c r="AK12" s="44"/>
      <c r="AL12" s="44"/>
      <c r="AM12" s="1"/>
      <c r="AN12" s="1"/>
      <c r="AO12" s="44"/>
      <c r="AP12" s="10"/>
      <c r="AQ12" s="1"/>
      <c r="AR12" s="44"/>
      <c r="AS12" s="1"/>
      <c r="AT12" s="1"/>
      <c r="AU12" s="1"/>
      <c r="AV12" s="1"/>
      <c r="AW12" s="1"/>
      <c r="AX12" s="1"/>
      <c r="AY12" s="1"/>
      <c r="AZ12" s="1"/>
      <c r="BA12" s="9"/>
      <c r="BB12" s="1"/>
      <c r="BC12" s="1"/>
      <c r="BD12" s="9"/>
      <c r="BE12" s="1"/>
      <c r="BF12" s="1"/>
      <c r="BG12" s="9"/>
      <c r="BH12" s="1"/>
      <c r="BI12" s="1"/>
      <c r="BJ12" s="1"/>
      <c r="BK12" s="9"/>
      <c r="BL12" s="1"/>
      <c r="BM12" s="1"/>
      <c r="BN12" s="9"/>
      <c r="BO12" s="1"/>
      <c r="BP12" s="1"/>
      <c r="BQ12" s="9"/>
      <c r="BR12" s="1"/>
      <c r="BS12" s="1"/>
      <c r="BT12" s="1"/>
    </row>
    <row r="13" spans="1:83" ht="15.75" x14ac:dyDescent="0.25">
      <c r="A13" s="8"/>
      <c r="C13" s="45"/>
      <c r="D13" s="10"/>
      <c r="E13" s="26"/>
      <c r="F13" s="10"/>
      <c r="G13" s="26"/>
      <c r="H13" s="43"/>
      <c r="J13" s="45"/>
      <c r="K13" s="10"/>
      <c r="L13" s="46"/>
      <c r="M13" s="46"/>
      <c r="N13" s="26"/>
      <c r="O13" s="43"/>
      <c r="P13" s="43"/>
      <c r="Q13" s="45"/>
      <c r="R13" s="10"/>
      <c r="S13" s="46"/>
      <c r="T13" s="46"/>
      <c r="U13" s="26"/>
      <c r="V13" s="43"/>
      <c r="W13" s="43"/>
      <c r="X13" s="45"/>
      <c r="Y13" s="10"/>
      <c r="Z13" s="46"/>
      <c r="AA13" s="46"/>
      <c r="AB13" s="26"/>
      <c r="AC13" s="43"/>
      <c r="AD13" s="43"/>
      <c r="AE13" s="26"/>
      <c r="AF13" s="43"/>
      <c r="AG13" s="44"/>
      <c r="AH13" s="44"/>
      <c r="AI13" s="44"/>
      <c r="AJ13" s="44"/>
      <c r="AK13" s="44"/>
      <c r="AL13" s="44"/>
      <c r="AM13" s="1"/>
      <c r="AN13" s="1"/>
      <c r="AO13" s="44"/>
      <c r="AP13" s="10"/>
      <c r="AQ13" s="1"/>
      <c r="AR13" s="44"/>
      <c r="AS13" s="1"/>
      <c r="AT13" s="1"/>
      <c r="AU13" s="1"/>
      <c r="AV13" s="1"/>
      <c r="AW13" s="1"/>
      <c r="AX13" s="1"/>
      <c r="AY13" s="1"/>
      <c r="AZ13" s="1"/>
      <c r="BA13" s="9"/>
      <c r="BB13" s="1"/>
      <c r="BC13" s="1"/>
      <c r="BD13" s="9"/>
      <c r="BE13" s="1"/>
      <c r="BF13" s="1"/>
      <c r="BG13" s="9"/>
      <c r="BH13" s="1"/>
      <c r="BI13" s="1"/>
      <c r="BJ13" s="1"/>
      <c r="BK13" s="9"/>
      <c r="BL13" s="1"/>
      <c r="BM13" s="1"/>
      <c r="BN13" s="9"/>
      <c r="BO13" s="1"/>
      <c r="BP13" s="1"/>
      <c r="BQ13" s="9"/>
      <c r="BR13" s="1"/>
      <c r="BS13" s="1"/>
      <c r="BT13" s="1"/>
    </row>
    <row r="14" spans="1:83" x14ac:dyDescent="0.25">
      <c r="A14" s="8"/>
      <c r="B14" s="9"/>
      <c r="G14" s="45"/>
      <c r="H14" s="43"/>
      <c r="I14" s="8"/>
      <c r="J14" s="22"/>
      <c r="K14" s="10"/>
      <c r="L14" s="46"/>
      <c r="M14" s="46"/>
      <c r="N14" s="45"/>
      <c r="O14" s="43"/>
      <c r="P14" s="8"/>
      <c r="Q14" s="22"/>
      <c r="R14" s="10"/>
      <c r="S14" s="46"/>
      <c r="T14" s="46"/>
      <c r="U14" s="45"/>
      <c r="V14" s="43"/>
      <c r="W14" s="8"/>
      <c r="X14" s="22"/>
      <c r="Y14" s="10"/>
      <c r="Z14" s="46"/>
      <c r="AA14" s="46"/>
      <c r="AB14" s="45"/>
      <c r="AC14" s="43"/>
      <c r="AD14" s="8"/>
      <c r="AE14" s="45"/>
      <c r="AF14" s="43"/>
      <c r="AG14" s="44"/>
      <c r="AH14" s="44"/>
      <c r="AI14" s="44"/>
      <c r="AJ14" s="44"/>
      <c r="AK14" s="44"/>
      <c r="AL14" s="44"/>
      <c r="AM14" s="1"/>
      <c r="AN14" s="1"/>
      <c r="AO14" s="44"/>
      <c r="AP14" s="10"/>
      <c r="AQ14" s="1"/>
      <c r="AR14" s="44"/>
      <c r="AS14" s="1"/>
      <c r="AT14" s="1"/>
      <c r="AU14" s="1"/>
      <c r="AV14" s="1"/>
      <c r="AW14" s="1"/>
      <c r="AX14" s="1"/>
      <c r="AY14" s="1"/>
      <c r="AZ14" s="1"/>
      <c r="BA14" s="9"/>
      <c r="BB14" s="1"/>
      <c r="BC14" s="1"/>
      <c r="BD14" s="9"/>
      <c r="BE14" s="1"/>
      <c r="BF14" s="1"/>
      <c r="BG14" s="9"/>
      <c r="BH14" s="1"/>
      <c r="BI14" s="1"/>
      <c r="BJ14" s="1"/>
      <c r="BK14" s="9"/>
      <c r="BL14" s="1"/>
      <c r="BM14" s="1"/>
      <c r="BN14" s="9"/>
      <c r="BO14" s="1"/>
      <c r="BP14" s="1"/>
      <c r="BQ14" s="9"/>
      <c r="BR14" s="1"/>
      <c r="BS14" s="1"/>
      <c r="BT14" s="1"/>
    </row>
    <row r="15" spans="1:83" x14ac:dyDescent="0.25">
      <c r="A15" s="8"/>
      <c r="B15" s="9"/>
      <c r="C15" s="45" t="s">
        <v>36</v>
      </c>
      <c r="D15" s="45" t="s">
        <v>37</v>
      </c>
      <c r="E15" s="45" t="s">
        <v>38</v>
      </c>
      <c r="F15" s="45" t="s">
        <v>39</v>
      </c>
      <c r="G15" s="45" t="s">
        <v>28</v>
      </c>
      <c r="H15" s="45" t="s">
        <v>29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L15" s="1"/>
      <c r="AM15" s="1"/>
      <c r="AN15" s="1"/>
      <c r="AO15" s="10"/>
      <c r="AP15" s="10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9"/>
      <c r="BB15" s="1"/>
      <c r="BC15" s="1"/>
      <c r="BD15" s="9"/>
      <c r="BE15" s="1"/>
      <c r="BF15" s="1"/>
      <c r="BG15" s="9"/>
      <c r="BH15" s="1"/>
      <c r="BI15" s="1"/>
      <c r="BJ15" s="1"/>
      <c r="BK15" s="9"/>
      <c r="BL15" s="1"/>
      <c r="BM15" s="1"/>
      <c r="BN15" s="9"/>
      <c r="BO15" s="1"/>
      <c r="BP15" s="1"/>
      <c r="BQ15" s="9"/>
      <c r="BR15" s="1"/>
      <c r="BS15" s="1"/>
      <c r="BT15" s="1"/>
    </row>
    <row r="16" spans="1:83" s="48" customFormat="1" x14ac:dyDescent="0.25">
      <c r="A16" s="54" t="s">
        <v>35</v>
      </c>
      <c r="B16" s="54">
        <v>1</v>
      </c>
      <c r="C16" s="56">
        <f>COSH(D12*F5/2)*COS(D12*F4/2)</f>
        <v>-55.663380890438667</v>
      </c>
      <c r="D16" s="56">
        <f>D12*F5/2*SINH(D12*F5/2)*COS(D12*F4/2)</f>
        <v>-262.26516995744333</v>
      </c>
      <c r="E16" s="56">
        <f>-SINH(D12*F5/2)*COS(D12*F4/2)</f>
        <v>55.654397599417543</v>
      </c>
      <c r="F16" s="56">
        <f>-D12*F5/2*COSH(D12*F5/2)*COS(D12*F4/2)</f>
        <v>262.3075027190589</v>
      </c>
      <c r="G16" s="56">
        <f>COSH(F12*F4/2)*COS(F12*F5/2)</f>
        <v>-4.1218360538699539</v>
      </c>
      <c r="H16" s="56">
        <f>F12*F4/2*SINH(F12*F4/2)*COS(F12*F5/2)</f>
        <v>-8.3748395643420146</v>
      </c>
      <c r="I16" s="56">
        <v>0</v>
      </c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L16" s="33"/>
      <c r="AM16" s="33"/>
      <c r="AN16" s="33"/>
      <c r="AO16" s="27"/>
      <c r="AP16" s="27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2"/>
      <c r="BB16" s="33"/>
      <c r="BC16" s="33"/>
      <c r="BD16" s="32"/>
      <c r="BE16" s="33"/>
      <c r="BF16" s="33"/>
      <c r="BG16" s="32"/>
      <c r="BH16" s="33"/>
      <c r="BI16" s="33"/>
      <c r="BJ16" s="33"/>
      <c r="BK16" s="32"/>
      <c r="BL16" s="33"/>
      <c r="BM16" s="33"/>
      <c r="BN16" s="32"/>
      <c r="BO16" s="33"/>
      <c r="BP16" s="33"/>
      <c r="BQ16" s="32"/>
      <c r="BR16" s="33"/>
      <c r="BS16" s="33"/>
      <c r="BT16" s="33"/>
    </row>
    <row r="17" spans="1:72" s="48" customFormat="1" x14ac:dyDescent="0.25">
      <c r="A17" s="54" t="s">
        <v>41</v>
      </c>
      <c r="B17" s="54">
        <v>2</v>
      </c>
      <c r="C17" s="56">
        <v>0</v>
      </c>
      <c r="D17" s="56">
        <v>0</v>
      </c>
      <c r="E17" s="56">
        <v>0</v>
      </c>
      <c r="F17" s="56">
        <v>0</v>
      </c>
      <c r="G17" s="56">
        <f>F12*SINH(F12*F4/2)*COS(F12*F5/2)</f>
        <v>-25.124518693026044</v>
      </c>
      <c r="H17" s="56">
        <f>F12*(SINH(F12*F4/2)+F12*F4/2*COSH(F12*F4/2))*COS(F12*F5/2)</f>
        <v>-79.365707036817625</v>
      </c>
      <c r="I17" s="56">
        <v>0</v>
      </c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L17" s="33"/>
      <c r="AM17" s="33"/>
      <c r="AN17" s="33"/>
      <c r="AO17" s="27"/>
      <c r="AP17" s="27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2"/>
      <c r="BB17" s="33"/>
      <c r="BC17" s="33"/>
      <c r="BD17" s="32"/>
      <c r="BE17" s="33"/>
      <c r="BF17" s="33"/>
      <c r="BG17" s="32"/>
      <c r="BH17" s="33"/>
      <c r="BI17" s="33"/>
      <c r="BJ17" s="33"/>
      <c r="BK17" s="32"/>
      <c r="BL17" s="33"/>
      <c r="BM17" s="33"/>
      <c r="BN17" s="32"/>
      <c r="BO17" s="33"/>
      <c r="BP17" s="33"/>
      <c r="BQ17" s="32"/>
      <c r="BR17" s="33"/>
      <c r="BS17" s="33"/>
      <c r="BT17" s="33"/>
    </row>
    <row r="18" spans="1:72" s="48" customFormat="1" x14ac:dyDescent="0.25">
      <c r="A18" s="54" t="s">
        <v>23</v>
      </c>
      <c r="B18" s="54">
        <v>3</v>
      </c>
      <c r="C18" s="56">
        <f>-D12*D12*1*COSH(D12*F5/2)*1</f>
        <v>-4944.3799411420805</v>
      </c>
      <c r="D18" s="56">
        <f>-D12*D12*(2*COSH(D12*F5/2)+1*D12*F5/2*SINH(D12*F5/2))*1</f>
        <v>-33184.841163264042</v>
      </c>
      <c r="E18" s="56">
        <f>D12*D12*1*SINH(D12*F5/2)*1</f>
        <v>4943.5819873846958</v>
      </c>
      <c r="F18" s="56">
        <f>D12*D12*(2*SINH(D12*F5/2)+1*D12*F5/2*COSH(D12*F5/2))*1</f>
        <v>33187.005524242435</v>
      </c>
      <c r="G18" s="56">
        <f>-F12*F12*(0-1)*1*COS(F12*F5/2)</f>
        <v>-39.478417604357432</v>
      </c>
      <c r="H18" s="56">
        <f>-F12*F12*(0+0)*COS(F12*F5/2)</f>
        <v>0</v>
      </c>
      <c r="I18" s="56">
        <f>-F9*F7*F4*F4/24</f>
        <v>0</v>
      </c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L18" s="33"/>
      <c r="AM18" s="33"/>
      <c r="AN18" s="33"/>
      <c r="AO18" s="27"/>
      <c r="AP18" s="27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2"/>
      <c r="BB18" s="33"/>
      <c r="BC18" s="33"/>
      <c r="BD18" s="32"/>
      <c r="BE18" s="33"/>
      <c r="BF18" s="33"/>
      <c r="BG18" s="32"/>
      <c r="BH18" s="33"/>
      <c r="BI18" s="33"/>
      <c r="BJ18" s="33"/>
      <c r="BK18" s="32"/>
      <c r="BL18" s="33"/>
      <c r="BM18" s="33"/>
      <c r="BN18" s="32"/>
      <c r="BO18" s="33"/>
      <c r="BP18" s="33"/>
      <c r="BQ18" s="32"/>
      <c r="BR18" s="33"/>
      <c r="BS18" s="33"/>
      <c r="BT18" s="33"/>
    </row>
    <row r="19" spans="1:72" x14ac:dyDescent="0.25">
      <c r="A19" s="54" t="s">
        <v>22</v>
      </c>
      <c r="B19" s="54">
        <v>4</v>
      </c>
      <c r="C19" s="56">
        <f>D12*D12*D12*(0-1)*SINH(D12*F5/2)*1</f>
        <v>-46592.162561959769</v>
      </c>
      <c r="D19" s="56">
        <f>D12*D12*D12*((0+1)*SINH(D12*F5/2)+(0-1)*D12*F5/2*COSH(D12*F5/2))*1</f>
        <v>-173003.67056293244</v>
      </c>
      <c r="E19" s="56">
        <f>-D12*D12*D12*(0-1)*COSH(D12*F5/2)*1</f>
        <v>46599.68309894608</v>
      </c>
      <c r="F19" s="56">
        <f>-D12*D12*D12*((0+1)*COSH(D12*F5/2)+(0-1)*D12*F5/2*SINH(D12*F5/2))*1</f>
        <v>172960.71033032518</v>
      </c>
      <c r="G19" s="56">
        <f>F12*F12*F12*(0-1)*1*SIN(F12*F5/2)</f>
        <v>-3.0389833573870796E-14</v>
      </c>
      <c r="H19" s="56">
        <f>F12*F12*F12*((0-4)*1+0)*SIN(F12*F5/2)</f>
        <v>-1.2155933429548318E-13</v>
      </c>
      <c r="I19" s="56">
        <v>0</v>
      </c>
      <c r="J19" s="43"/>
      <c r="K19" s="43"/>
      <c r="L19" s="43"/>
      <c r="M19" s="43"/>
      <c r="N19" s="47"/>
      <c r="O19" s="43"/>
      <c r="P19" s="43"/>
      <c r="Q19" s="43"/>
      <c r="R19" s="43"/>
      <c r="S19" s="43"/>
      <c r="T19" s="43"/>
      <c r="U19" s="47"/>
      <c r="V19" s="43"/>
      <c r="W19" s="43"/>
      <c r="X19" s="43"/>
      <c r="Y19" s="43"/>
      <c r="Z19" s="43"/>
      <c r="AA19" s="43"/>
      <c r="AB19" s="47"/>
      <c r="AC19" s="43"/>
      <c r="AD19" s="43"/>
      <c r="AE19" s="47"/>
      <c r="AF19" s="43"/>
      <c r="AG19" s="43"/>
      <c r="AH19" s="43"/>
      <c r="AI19" s="43"/>
      <c r="AL19" s="1"/>
      <c r="AM19" s="1"/>
      <c r="AN19" s="1"/>
      <c r="AO19" s="10"/>
      <c r="AP19" s="10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9"/>
      <c r="BB19" s="1"/>
      <c r="BC19" s="1"/>
      <c r="BD19" s="9"/>
      <c r="BE19" s="1"/>
      <c r="BF19" s="1"/>
      <c r="BG19" s="9"/>
      <c r="BH19" s="1"/>
      <c r="BI19" s="1"/>
      <c r="BJ19" s="1"/>
      <c r="BK19" s="9"/>
      <c r="BL19" s="1"/>
      <c r="BM19" s="1"/>
      <c r="BN19" s="9"/>
      <c r="BO19" s="1"/>
      <c r="BP19" s="1"/>
      <c r="BQ19" s="9"/>
      <c r="BR19" s="1"/>
      <c r="BS19" s="1"/>
      <c r="BT19" s="1"/>
    </row>
    <row r="20" spans="1:72" s="48" customFormat="1" x14ac:dyDescent="0.25">
      <c r="A20" s="54" t="s">
        <v>24</v>
      </c>
      <c r="B20" s="54">
        <v>5</v>
      </c>
      <c r="C20" s="56">
        <f>COSH(D12*F5/2)*1</f>
        <v>55.663380890438667</v>
      </c>
      <c r="D20" s="56">
        <f>D12*F5/2*SINH(D12*F5/2)*1</f>
        <v>262.26516995744333</v>
      </c>
      <c r="E20" s="56">
        <f>SINH(D12*F5/2)*1</f>
        <v>55.654397599417543</v>
      </c>
      <c r="F20" s="56">
        <f>D12*F5/2*COSH(D12*F5/2)*1</f>
        <v>262.3075027190589</v>
      </c>
      <c r="G20" s="56">
        <f>1*COS(F12*F5/2)</f>
        <v>-1</v>
      </c>
      <c r="H20" s="56">
        <v>0</v>
      </c>
      <c r="I20" s="56">
        <f>-1*F7*POWER(F4,4)/384</f>
        <v>-5.1440329218106989E-4</v>
      </c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L20" s="33"/>
      <c r="AM20" s="33"/>
      <c r="AN20" s="33"/>
      <c r="AO20" s="27"/>
      <c r="AP20" s="27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2"/>
      <c r="BB20" s="33"/>
      <c r="BC20" s="33"/>
      <c r="BD20" s="32"/>
      <c r="BE20" s="33"/>
      <c r="BF20" s="33"/>
      <c r="BG20" s="32"/>
      <c r="BH20" s="33"/>
      <c r="BI20" s="33"/>
      <c r="BJ20" s="33"/>
      <c r="BK20" s="32"/>
      <c r="BL20" s="33"/>
      <c r="BM20" s="33"/>
      <c r="BN20" s="32"/>
      <c r="BO20" s="33"/>
      <c r="BP20" s="33"/>
      <c r="BQ20" s="32"/>
      <c r="BR20" s="33"/>
      <c r="BS20" s="33"/>
      <c r="BT20" s="33"/>
    </row>
    <row r="21" spans="1:72" s="48" customFormat="1" x14ac:dyDescent="0.25">
      <c r="A21" s="54" t="s">
        <v>17</v>
      </c>
      <c r="B21" s="54">
        <v>6</v>
      </c>
      <c r="C21" s="56">
        <f>D12*SINH(D12*F5/2)*1</f>
        <v>524.53033991488667</v>
      </c>
      <c r="D21" s="56">
        <f>D12*(SINH(D12*F5/2)+D12*F5/2*COSH(D12*F5/2))*1</f>
        <v>2996.7203104859273</v>
      </c>
      <c r="E21" s="56">
        <f>D12*COSH(D12*F5/2)*1</f>
        <v>524.61500543811781</v>
      </c>
      <c r="F21" s="56">
        <f>D12*(COSH(D12*F5/2)+D12*F5/2*SINH(D12*F5/2))*1</f>
        <v>2996.4059991304653</v>
      </c>
      <c r="G21" s="56">
        <f>-F12*1*SIN(F12*F5/2)</f>
        <v>-7.6978347709956131E-16</v>
      </c>
      <c r="H21" s="56">
        <v>0</v>
      </c>
      <c r="I21" s="56">
        <v>0</v>
      </c>
      <c r="J21" s="47"/>
      <c r="K21" s="47"/>
      <c r="L21" s="47"/>
      <c r="M21" s="47"/>
      <c r="N21" s="51"/>
      <c r="O21" s="51"/>
      <c r="P21" s="51"/>
      <c r="Q21" s="47"/>
      <c r="R21" s="47"/>
      <c r="S21" s="47"/>
      <c r="T21" s="47"/>
      <c r="U21" s="51"/>
      <c r="V21" s="51"/>
      <c r="W21" s="51"/>
      <c r="X21" s="47"/>
      <c r="Y21" s="47"/>
      <c r="Z21" s="47"/>
      <c r="AA21" s="47"/>
      <c r="AB21" s="51"/>
      <c r="AC21" s="51"/>
      <c r="AD21" s="51"/>
      <c r="AE21" s="51"/>
      <c r="AF21" s="51"/>
      <c r="AG21" s="51"/>
      <c r="AH21" s="47"/>
      <c r="AI21" s="47"/>
      <c r="AL21" s="33"/>
      <c r="AM21" s="33"/>
      <c r="AN21" s="33"/>
      <c r="AO21" s="27"/>
      <c r="AP21" s="27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2"/>
      <c r="BB21" s="33"/>
      <c r="BC21" s="33"/>
      <c r="BD21" s="32"/>
      <c r="BE21" s="33"/>
      <c r="BF21" s="33"/>
      <c r="BG21" s="32"/>
      <c r="BH21" s="33"/>
      <c r="BI21" s="33"/>
      <c r="BJ21" s="33"/>
      <c r="BK21" s="32"/>
      <c r="BL21" s="33"/>
      <c r="BM21" s="33"/>
      <c r="BN21" s="32"/>
      <c r="BO21" s="33"/>
      <c r="BP21" s="33"/>
      <c r="BQ21" s="32"/>
      <c r="BR21" s="33"/>
      <c r="BS21" s="33"/>
      <c r="BT21" s="33"/>
    </row>
    <row r="22" spans="1:72" x14ac:dyDescent="0.25">
      <c r="B22" s="8"/>
      <c r="C22" s="43"/>
      <c r="D22" s="43"/>
      <c r="E22" s="43"/>
      <c r="F22" s="43"/>
      <c r="G22" s="43"/>
      <c r="H22" s="43"/>
      <c r="I22" s="56"/>
      <c r="J22" s="43"/>
      <c r="K22" s="43"/>
      <c r="L22" s="43"/>
      <c r="M22" s="43"/>
      <c r="N22" s="49"/>
      <c r="O22" s="49"/>
      <c r="P22" s="49"/>
      <c r="Q22" s="43"/>
      <c r="R22" s="43"/>
      <c r="S22" s="43"/>
      <c r="T22" s="43"/>
      <c r="U22" s="49"/>
      <c r="V22" s="49"/>
      <c r="W22" s="49"/>
      <c r="X22" s="43"/>
      <c r="Y22" s="43"/>
      <c r="Z22" s="43"/>
      <c r="AA22" s="43"/>
      <c r="AB22" s="49"/>
      <c r="AC22" s="49"/>
      <c r="AD22" s="49"/>
      <c r="AE22" s="49"/>
      <c r="AF22" s="49"/>
      <c r="AG22" s="49"/>
      <c r="AH22" s="43"/>
      <c r="AI22" s="43"/>
      <c r="AL22" s="1"/>
      <c r="AM22" s="1"/>
      <c r="AN22" s="1"/>
      <c r="AO22" s="10"/>
      <c r="AP22" s="10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9"/>
      <c r="BB22" s="1"/>
      <c r="BC22" s="1"/>
      <c r="BD22" s="9"/>
      <c r="BE22" s="1"/>
      <c r="BF22" s="1"/>
      <c r="BG22" s="9"/>
      <c r="BH22" s="1"/>
      <c r="BI22" s="1"/>
      <c r="BJ22" s="1"/>
      <c r="BK22" s="9"/>
      <c r="BL22" s="1"/>
      <c r="BM22" s="1"/>
      <c r="BN22" s="9"/>
      <c r="BO22" s="1"/>
      <c r="BP22" s="1"/>
      <c r="BQ22" s="9"/>
      <c r="BR22" s="1"/>
      <c r="BS22" s="1"/>
      <c r="BT22" s="1"/>
    </row>
    <row r="23" spans="1:72" x14ac:dyDescent="0.25">
      <c r="B23" s="8"/>
      <c r="C23" s="43"/>
      <c r="D23" s="43"/>
      <c r="E23" s="43"/>
      <c r="F23" s="43"/>
      <c r="G23" s="43"/>
      <c r="H23" s="43"/>
      <c r="I23" s="56"/>
      <c r="J23" s="43"/>
      <c r="K23" s="43"/>
      <c r="L23" s="43"/>
      <c r="M23" s="43"/>
      <c r="N23" s="49"/>
      <c r="O23" s="49"/>
      <c r="P23" s="49"/>
      <c r="Q23" s="43"/>
      <c r="R23" s="43"/>
      <c r="S23" s="43"/>
      <c r="T23" s="43"/>
      <c r="U23" s="49"/>
      <c r="V23" s="49"/>
      <c r="W23" s="49"/>
      <c r="X23" s="43"/>
      <c r="Y23" s="43"/>
      <c r="Z23" s="43"/>
      <c r="AA23" s="43"/>
      <c r="AB23" s="49"/>
      <c r="AC23" s="49"/>
      <c r="AD23" s="49"/>
      <c r="AE23" s="49"/>
      <c r="AF23" s="49"/>
      <c r="AG23" s="49"/>
      <c r="AH23" s="43"/>
      <c r="AI23" s="43"/>
      <c r="AL23" s="1"/>
      <c r="AM23" s="1"/>
      <c r="AN23" s="1"/>
      <c r="AO23" s="10"/>
      <c r="AP23" s="10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9"/>
      <c r="BB23" s="1"/>
      <c r="BC23" s="1"/>
      <c r="BD23" s="9"/>
      <c r="BE23" s="1"/>
      <c r="BF23" s="1"/>
      <c r="BG23" s="9"/>
      <c r="BH23" s="1"/>
      <c r="BI23" s="1"/>
      <c r="BJ23" s="1"/>
      <c r="BK23" s="9"/>
      <c r="BL23" s="1"/>
      <c r="BM23" s="1"/>
      <c r="BN23" s="9"/>
      <c r="BO23" s="1"/>
      <c r="BP23" s="1"/>
      <c r="BQ23" s="9"/>
      <c r="BR23" s="1"/>
      <c r="BS23" s="1"/>
      <c r="BT23" s="1"/>
    </row>
    <row r="24" spans="1:72" x14ac:dyDescent="0.25">
      <c r="A24" s="8"/>
      <c r="B24" s="54" t="str">
        <f t="array" ref="B24:B29">TRANSPOSE(C15:H15)</f>
        <v>AFm2</v>
      </c>
      <c r="C24" s="58">
        <f t="array" ref="C24:C29">MMULT(MINVERSE(C16:H21),I16:I21)</f>
        <v>-2.6383664181783155E-5</v>
      </c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9"/>
      <c r="V24" s="49"/>
      <c r="W24" s="49"/>
      <c r="X24" s="43"/>
      <c r="Y24" s="43"/>
      <c r="Z24" s="43"/>
      <c r="AA24" s="43"/>
      <c r="AB24" s="49"/>
      <c r="AC24" s="49"/>
      <c r="AD24" s="49"/>
      <c r="AE24" s="49"/>
      <c r="AF24" s="49"/>
      <c r="AG24" s="49"/>
      <c r="AH24" s="43"/>
      <c r="AI24" s="43"/>
      <c r="AL24" s="1"/>
      <c r="AM24" s="1"/>
      <c r="AN24" s="1"/>
      <c r="AO24" s="10"/>
      <c r="AP24" s="10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9"/>
      <c r="BB24" s="1"/>
      <c r="BC24" s="1"/>
      <c r="BD24" s="9"/>
      <c r="BE24" s="1"/>
      <c r="BF24" s="1"/>
      <c r="BG24" s="9"/>
      <c r="BH24" s="1"/>
      <c r="BI24" s="1"/>
      <c r="BJ24" s="1"/>
      <c r="BK24" s="9"/>
      <c r="BL24" s="1"/>
      <c r="BM24" s="1"/>
      <c r="BN24" s="9"/>
      <c r="BO24" s="1"/>
      <c r="BP24" s="1"/>
      <c r="BQ24" s="9"/>
      <c r="BR24" s="1"/>
      <c r="BS24" s="1"/>
      <c r="BT24" s="1"/>
    </row>
    <row r="25" spans="1:72" x14ac:dyDescent="0.25">
      <c r="A25" s="8"/>
      <c r="B25" s="54" t="str">
        <v xml:space="preserve">BFm2 </v>
      </c>
      <c r="C25" s="58">
        <v>4.6185693950472697E-6</v>
      </c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9"/>
      <c r="O25" s="49"/>
      <c r="P25" s="49"/>
      <c r="Q25" s="50"/>
      <c r="R25" s="50"/>
      <c r="S25" s="50"/>
      <c r="T25" s="50"/>
      <c r="U25" s="49"/>
      <c r="V25" s="49"/>
      <c r="W25" s="49"/>
      <c r="X25" s="50"/>
      <c r="Y25" s="50"/>
      <c r="Z25" s="50"/>
      <c r="AA25" s="50"/>
      <c r="AB25" s="49"/>
      <c r="AC25" s="49"/>
      <c r="AD25" s="49"/>
      <c r="AE25" s="43"/>
      <c r="AF25" s="43"/>
      <c r="AG25" s="43"/>
      <c r="AH25" s="43"/>
      <c r="AI25" s="43"/>
      <c r="AL25" s="1"/>
      <c r="AM25" s="1"/>
      <c r="AN25" s="1"/>
      <c r="AO25" s="10"/>
      <c r="AP25" s="10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9"/>
      <c r="BB25" s="1"/>
      <c r="BC25" s="1"/>
      <c r="BD25" s="9"/>
      <c r="BE25" s="1"/>
      <c r="BF25" s="1"/>
      <c r="BG25" s="9"/>
      <c r="BH25" s="1"/>
      <c r="BI25" s="1"/>
      <c r="BJ25" s="1"/>
      <c r="BK25" s="9"/>
      <c r="BL25" s="1"/>
      <c r="BM25" s="1"/>
      <c r="BN25" s="9"/>
      <c r="BO25" s="1"/>
      <c r="BP25" s="1"/>
      <c r="BQ25" s="9"/>
      <c r="BR25" s="1"/>
      <c r="BS25" s="1"/>
      <c r="BT25" s="1"/>
    </row>
    <row r="26" spans="1:72" x14ac:dyDescent="0.25">
      <c r="A26" s="8"/>
      <c r="B26" s="54" t="str">
        <v xml:space="preserve">CFm2 </v>
      </c>
      <c r="C26" s="58">
        <v>-2.6361568672055227E-5</v>
      </c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50"/>
      <c r="R26" s="50"/>
      <c r="S26" s="50"/>
      <c r="T26" s="50"/>
      <c r="U26" s="49"/>
      <c r="V26" s="49"/>
      <c r="W26" s="49"/>
      <c r="X26" s="50"/>
      <c r="Y26" s="50"/>
      <c r="Z26" s="50"/>
      <c r="AA26" s="50"/>
      <c r="AB26" s="49"/>
      <c r="AC26" s="49"/>
      <c r="AD26" s="49"/>
      <c r="AE26" s="49"/>
      <c r="AF26" s="49"/>
      <c r="AG26" s="49"/>
      <c r="AH26" s="43"/>
      <c r="AI26" s="43"/>
      <c r="AL26" s="1"/>
      <c r="AM26" s="1"/>
      <c r="AN26" s="1"/>
      <c r="AO26" s="10"/>
      <c r="AP26" s="10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9"/>
      <c r="BB26" s="1"/>
      <c r="BC26" s="1"/>
      <c r="BD26" s="9"/>
      <c r="BE26" s="1"/>
      <c r="BF26" s="1"/>
      <c r="BG26" s="9"/>
      <c r="BH26" s="1"/>
      <c r="BI26" s="1"/>
      <c r="BJ26" s="1"/>
      <c r="BK26" s="9"/>
      <c r="BL26" s="1"/>
      <c r="BM26" s="1"/>
      <c r="BN26" s="9"/>
      <c r="BO26" s="1"/>
      <c r="BP26" s="1"/>
      <c r="BQ26" s="9"/>
      <c r="BR26" s="1"/>
      <c r="BS26" s="1"/>
      <c r="BT26" s="1"/>
    </row>
    <row r="27" spans="1:72" s="48" customFormat="1" x14ac:dyDescent="0.25">
      <c r="A27" s="35"/>
      <c r="B27" s="54" t="str">
        <v>DFm2</v>
      </c>
      <c r="C27" s="57">
        <v>4.6149107050928584E-6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51"/>
      <c r="O27" s="51"/>
      <c r="P27" s="51"/>
      <c r="Q27" s="52"/>
      <c r="R27" s="52"/>
      <c r="S27" s="52"/>
      <c r="T27" s="52"/>
      <c r="U27" s="51"/>
      <c r="V27" s="51"/>
      <c r="W27" s="51"/>
      <c r="X27" s="52"/>
      <c r="Y27" s="52"/>
      <c r="Z27" s="52"/>
      <c r="AA27" s="52"/>
      <c r="AB27" s="51"/>
      <c r="AC27" s="51"/>
      <c r="AD27" s="51"/>
      <c r="AE27" s="51"/>
      <c r="AF27" s="51"/>
      <c r="AG27" s="51"/>
      <c r="AH27" s="47"/>
      <c r="AI27" s="43"/>
      <c r="AL27" s="33"/>
      <c r="AM27" s="33"/>
      <c r="AN27" s="33"/>
      <c r="AO27" s="27"/>
      <c r="AP27" s="27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2"/>
      <c r="BB27" s="33"/>
      <c r="BC27" s="33"/>
      <c r="BD27" s="32"/>
      <c r="BE27" s="33"/>
      <c r="BF27" s="33"/>
      <c r="BG27" s="32"/>
      <c r="BH27" s="33"/>
      <c r="BI27" s="33"/>
      <c r="BJ27" s="33"/>
      <c r="BK27" s="32"/>
      <c r="BL27" s="33"/>
      <c r="BM27" s="33"/>
      <c r="BN27" s="32"/>
      <c r="BO27" s="33"/>
      <c r="BP27" s="33"/>
      <c r="BQ27" s="32"/>
      <c r="BR27" s="33"/>
      <c r="BS27" s="33"/>
      <c r="BT27" s="33"/>
    </row>
    <row r="28" spans="1:72" s="48" customFormat="1" x14ac:dyDescent="0.25">
      <c r="A28" s="35"/>
      <c r="B28" s="54" t="str">
        <v xml:space="preserve">AGn2 </v>
      </c>
      <c r="C28" s="57">
        <v>4.7770900281701647E-7</v>
      </c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51"/>
      <c r="O28" s="51"/>
      <c r="P28" s="51"/>
      <c r="Q28" s="52"/>
      <c r="R28" s="52"/>
      <c r="S28" s="52"/>
      <c r="T28" s="52"/>
      <c r="U28" s="51"/>
      <c r="V28" s="51"/>
      <c r="W28" s="51"/>
      <c r="X28" s="52"/>
      <c r="Y28" s="52"/>
      <c r="Z28" s="52"/>
      <c r="AA28" s="52"/>
      <c r="AB28" s="51"/>
      <c r="AC28" s="51"/>
      <c r="AD28" s="51"/>
      <c r="AE28" s="51"/>
      <c r="AF28" s="51"/>
      <c r="AG28" s="51"/>
      <c r="AH28" s="47"/>
      <c r="AI28" s="43"/>
      <c r="AL28" s="33"/>
      <c r="AM28" s="33"/>
      <c r="AN28" s="33"/>
      <c r="AO28" s="27"/>
      <c r="AP28" s="27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2"/>
      <c r="BB28" s="33"/>
      <c r="BC28" s="33"/>
      <c r="BD28" s="32"/>
      <c r="BE28" s="33"/>
      <c r="BF28" s="33"/>
      <c r="BG28" s="32"/>
      <c r="BH28" s="33"/>
      <c r="BI28" s="33"/>
      <c r="BJ28" s="33"/>
      <c r="BK28" s="32"/>
      <c r="BL28" s="33"/>
      <c r="BM28" s="33"/>
      <c r="BN28" s="32"/>
      <c r="BO28" s="33"/>
      <c r="BP28" s="33"/>
      <c r="BQ28" s="32"/>
      <c r="BR28" s="33"/>
      <c r="BS28" s="33"/>
      <c r="BT28" s="33"/>
    </row>
    <row r="29" spans="1:72" s="48" customFormat="1" x14ac:dyDescent="0.25">
      <c r="A29" s="35"/>
      <c r="B29" s="54" t="str">
        <v>BGn2</v>
      </c>
      <c r="C29" s="57">
        <v>-1.512266345152719E-7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51"/>
      <c r="O29" s="51"/>
      <c r="P29" s="51"/>
      <c r="Q29" s="52"/>
      <c r="R29" s="52"/>
      <c r="S29" s="52"/>
      <c r="T29" s="52"/>
      <c r="U29" s="51"/>
      <c r="V29" s="51"/>
      <c r="W29" s="51"/>
      <c r="X29" s="52"/>
      <c r="Y29" s="52"/>
      <c r="Z29" s="52"/>
      <c r="AA29" s="52"/>
      <c r="AB29" s="51"/>
      <c r="AC29" s="51"/>
      <c r="AD29" s="51"/>
      <c r="AE29" s="51"/>
      <c r="AF29" s="51"/>
      <c r="AG29" s="51"/>
      <c r="AH29" s="47"/>
      <c r="AI29" s="43"/>
      <c r="AL29" s="33"/>
      <c r="AM29" s="33"/>
      <c r="AN29" s="33"/>
      <c r="AO29" s="27"/>
      <c r="AP29" s="27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2"/>
      <c r="BB29" s="33"/>
      <c r="BC29" s="33"/>
      <c r="BD29" s="32"/>
      <c r="BE29" s="33"/>
      <c r="BF29" s="33"/>
      <c r="BG29" s="32"/>
      <c r="BH29" s="33"/>
      <c r="BI29" s="33"/>
      <c r="BJ29" s="33"/>
      <c r="BK29" s="32"/>
      <c r="BL29" s="33"/>
      <c r="BM29" s="33"/>
      <c r="BN29" s="32"/>
      <c r="BO29" s="33"/>
      <c r="BP29" s="33"/>
      <c r="BQ29" s="32"/>
      <c r="BR29" s="33"/>
      <c r="BS29" s="33"/>
      <c r="BT29" s="33"/>
    </row>
    <row r="30" spans="1:72" x14ac:dyDescent="0.25">
      <c r="A30" s="8"/>
      <c r="B30" s="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9"/>
      <c r="O30" s="49"/>
      <c r="P30" s="49"/>
      <c r="Q30" s="43"/>
      <c r="R30" s="43"/>
      <c r="S30" s="43"/>
      <c r="T30" s="43"/>
      <c r="U30" s="49"/>
      <c r="V30" s="49"/>
      <c r="W30" s="49"/>
      <c r="X30" s="43"/>
      <c r="Y30" s="43"/>
      <c r="Z30" s="43"/>
      <c r="AA30" s="43"/>
      <c r="AB30" s="49"/>
      <c r="AC30" s="49"/>
      <c r="AD30" s="49"/>
      <c r="AE30" s="49"/>
      <c r="AF30" s="49"/>
      <c r="AG30" s="49"/>
      <c r="AH30" s="43"/>
      <c r="AI30" s="43"/>
      <c r="AL30" s="1"/>
      <c r="AM30" s="1"/>
      <c r="AN30" s="1"/>
      <c r="AO30" s="10"/>
      <c r="AP30" s="10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9"/>
      <c r="BB30" s="1"/>
      <c r="BC30" s="1"/>
      <c r="BD30" s="9"/>
      <c r="BE30" s="1"/>
      <c r="BF30" s="1"/>
      <c r="BG30" s="9"/>
      <c r="BH30" s="1"/>
      <c r="BI30" s="1"/>
      <c r="BJ30" s="1"/>
      <c r="BK30" s="9"/>
      <c r="BL30" s="1"/>
      <c r="BM30" s="1"/>
      <c r="BN30" s="9"/>
      <c r="BO30" s="1"/>
      <c r="BP30" s="1"/>
      <c r="BQ30" s="9"/>
      <c r="BR30" s="1"/>
      <c r="BS30" s="1"/>
      <c r="BT30" s="1"/>
    </row>
    <row r="31" spans="1:72" x14ac:dyDescent="0.25">
      <c r="A31" s="8"/>
      <c r="B31" s="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9"/>
      <c r="V31" s="49"/>
      <c r="W31" s="49"/>
      <c r="X31" s="43"/>
      <c r="Y31" s="43"/>
      <c r="Z31" s="43"/>
      <c r="AA31" s="43"/>
      <c r="AB31" s="49"/>
      <c r="AC31" s="49"/>
      <c r="AD31" s="49"/>
      <c r="AE31" s="49"/>
      <c r="AF31" s="49"/>
      <c r="AG31" s="49"/>
      <c r="AH31" s="43"/>
      <c r="AI31" s="43"/>
      <c r="AL31" s="1"/>
      <c r="AM31" s="1"/>
      <c r="AN31" s="1"/>
      <c r="AO31" s="10"/>
      <c r="AP31" s="10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9"/>
      <c r="BB31" s="1"/>
      <c r="BC31" s="1"/>
      <c r="BD31" s="9"/>
      <c r="BE31" s="1"/>
      <c r="BF31" s="1"/>
      <c r="BG31" s="9"/>
      <c r="BH31" s="1"/>
      <c r="BI31" s="1"/>
      <c r="BJ31" s="1"/>
      <c r="BK31" s="9"/>
      <c r="BL31" s="1"/>
      <c r="BM31" s="1"/>
      <c r="BN31" s="9"/>
      <c r="BO31" s="1"/>
      <c r="BP31" s="1"/>
      <c r="BQ31" s="9"/>
      <c r="BR31" s="1"/>
      <c r="BS31" s="1"/>
      <c r="BT31" s="1"/>
    </row>
    <row r="32" spans="1:72" x14ac:dyDescent="0.25">
      <c r="A32" s="45" t="s">
        <v>20</v>
      </c>
      <c r="B32" s="8"/>
      <c r="C32" s="43"/>
      <c r="D32" s="56" t="s">
        <v>18</v>
      </c>
      <c r="E32" s="56"/>
      <c r="G32" s="43"/>
      <c r="H32" s="43"/>
      <c r="I32" s="43"/>
      <c r="J32" s="43"/>
      <c r="K32" s="43"/>
      <c r="L32" s="43"/>
      <c r="M32" s="43"/>
      <c r="N32" s="49"/>
      <c r="O32" s="49"/>
      <c r="P32" s="49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9"/>
      <c r="AC32" s="49"/>
      <c r="AD32" s="49"/>
      <c r="AE32" s="43"/>
      <c r="AF32" s="43"/>
      <c r="AG32" s="43"/>
      <c r="AH32" s="43"/>
      <c r="AI32" s="53"/>
      <c r="AL32" s="1"/>
      <c r="AM32" s="1"/>
      <c r="AN32" s="1"/>
      <c r="AO32" s="10"/>
      <c r="AP32" s="10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9"/>
      <c r="BB32" s="1"/>
      <c r="BC32" s="1"/>
      <c r="BD32" s="9"/>
      <c r="BE32" s="1"/>
      <c r="BF32" s="1"/>
      <c r="BG32" s="9"/>
      <c r="BH32" s="1"/>
      <c r="BI32" s="1"/>
      <c r="BJ32" s="1"/>
      <c r="BK32" s="9"/>
      <c r="BL32" s="1"/>
      <c r="BM32" s="1"/>
      <c r="BN32" s="9"/>
      <c r="BO32" s="1"/>
      <c r="BP32" s="1"/>
      <c r="BQ32" s="9"/>
      <c r="BR32" s="1"/>
      <c r="BS32" s="1"/>
      <c r="BT32" s="1"/>
    </row>
    <row r="33" spans="1:72" x14ac:dyDescent="0.25">
      <c r="A33" s="54" t="s">
        <v>25</v>
      </c>
      <c r="B33" s="54" t="s">
        <v>26</v>
      </c>
      <c r="C33" s="43">
        <f>F7*F4*F4/24-D12*D12*(C24*(0-1)*COSH(D12*F5/2)+C25*(0+(0-1)*D12*F5/2*SINH(D12*F5/2))-C26*(0-1)*SINH(D12*F5/2)-C27*(0+(0-1)*D12*F5/2*COSH(D12*F5/2)))*1-F12*F12*(C28*(1-0)*1+C29*(2*1+0))*COS(F12*F5/2)</f>
        <v>1.8463033264940764E-2</v>
      </c>
      <c r="D33" s="43">
        <f>1/C33</f>
        <v>54.162281227044538</v>
      </c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9"/>
      <c r="V33" s="49"/>
      <c r="W33" s="49"/>
      <c r="X33" s="43"/>
      <c r="Y33" s="43"/>
      <c r="Z33" s="43"/>
      <c r="AA33" s="43"/>
      <c r="AB33" s="49"/>
      <c r="AC33" s="49"/>
      <c r="AD33" s="49"/>
      <c r="AE33" s="49"/>
      <c r="AF33" s="49"/>
      <c r="AG33" s="49"/>
      <c r="AH33" s="43"/>
      <c r="AI33" s="43"/>
      <c r="AL33" s="1"/>
      <c r="AM33" s="1"/>
      <c r="AN33" s="1"/>
      <c r="AO33" s="10"/>
      <c r="AP33" s="10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9"/>
      <c r="BB33" s="1"/>
      <c r="BC33" s="1"/>
      <c r="BD33" s="9"/>
      <c r="BE33" s="1"/>
      <c r="BF33" s="1"/>
      <c r="BG33" s="9"/>
      <c r="BH33" s="1"/>
      <c r="BI33" s="1"/>
      <c r="BJ33" s="1"/>
      <c r="BK33" s="9"/>
      <c r="BL33" s="1"/>
      <c r="BM33" s="1"/>
      <c r="BN33" s="9"/>
      <c r="BO33" s="1"/>
      <c r="BP33" s="1"/>
      <c r="BQ33" s="9"/>
      <c r="BR33" s="1"/>
      <c r="BS33" s="1"/>
      <c r="BT33" s="1"/>
    </row>
    <row r="34" spans="1:72" x14ac:dyDescent="0.25">
      <c r="A34" s="54" t="s">
        <v>31</v>
      </c>
      <c r="B34" s="54" t="s">
        <v>32</v>
      </c>
      <c r="C34" s="43">
        <f>-F7*F4*F4/12-D12*D12*(C24*(0-1)*COSH(D12*F5/2)+C25*(0+(0-1)*D12*F5/2*SINH(D12*F5/2))-C26*(0-1)*SINH(D12*F5/2)-C27*(0+(0-1)*D12*F5/2*COSH(D12*F5/2)))*COS(D12*F4/2)-F12*F12*(C28*(1-0)*COSH(F12*F4/2)+C29*(2*COSH(F12*F4/2)+(1-0)*F12*F4/2*SINH(F12*F4/2)))*COS(F12*F5/2)</f>
        <v>-3.6996114095217025E-2</v>
      </c>
      <c r="D34" s="43">
        <f>1/C34</f>
        <v>-27.029865823915902</v>
      </c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9"/>
      <c r="V34" s="49"/>
      <c r="W34" s="49"/>
      <c r="X34" s="43"/>
      <c r="Y34" s="43"/>
      <c r="Z34" s="43"/>
      <c r="AA34" s="43"/>
      <c r="AB34" s="49"/>
      <c r="AC34" s="49"/>
      <c r="AD34" s="49"/>
      <c r="AE34" s="49"/>
      <c r="AF34" s="49"/>
      <c r="AG34" s="49"/>
      <c r="AH34" s="43"/>
      <c r="AI34" s="43"/>
      <c r="AL34" s="1"/>
      <c r="AM34" s="1"/>
      <c r="AN34" s="1"/>
      <c r="AO34" s="10"/>
      <c r="AP34" s="10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9"/>
      <c r="BB34" s="1"/>
      <c r="BC34" s="1"/>
      <c r="BD34" s="9"/>
      <c r="BE34" s="1"/>
      <c r="BF34" s="1"/>
      <c r="BG34" s="9"/>
      <c r="BH34" s="1"/>
      <c r="BI34" s="1"/>
      <c r="BJ34" s="1"/>
      <c r="BK34" s="9"/>
      <c r="BL34" s="1"/>
      <c r="BM34" s="1"/>
      <c r="BN34" s="9"/>
      <c r="BO34" s="1"/>
      <c r="BP34" s="1"/>
      <c r="BQ34" s="9"/>
      <c r="BR34" s="1"/>
      <c r="BS34" s="1"/>
      <c r="BT34" s="1"/>
    </row>
    <row r="35" spans="1:72" x14ac:dyDescent="0.25">
      <c r="A35" s="54" t="s">
        <v>21</v>
      </c>
      <c r="B35" s="54" t="s">
        <v>19</v>
      </c>
      <c r="C35" s="43">
        <f>0-D12*D12*(C24*(1-0)*COSH(D12*F5/2)+C25*(2*COSH(D12*F5/2)+(1-0)*D12*F5/2*SINH(D12*F5/2))+C26*(1-0)*SINH(D12*F5/2)+C27*(2*SINH(D12*F5/2)+(1-0)*D12*F5/2*COSH(D12*F5/2)))*1-F12*F12*(C28*(0-1)*1+C29*(0+0))*COS(F12*F5/2)</f>
        <v>-4.5668982034850633E-2</v>
      </c>
      <c r="D35" s="43">
        <f>1/C35</f>
        <v>-21.89670002359339</v>
      </c>
      <c r="E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L35" s="1"/>
      <c r="AM35" s="1"/>
      <c r="AN35" s="1"/>
      <c r="AO35" s="10"/>
      <c r="AP35" s="10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9"/>
      <c r="BB35" s="1"/>
      <c r="BC35" s="1"/>
      <c r="BD35" s="9"/>
      <c r="BE35" s="1"/>
      <c r="BF35" s="1"/>
      <c r="BG35" s="9"/>
      <c r="BH35" s="1"/>
      <c r="BI35" s="1"/>
      <c r="BJ35" s="1"/>
      <c r="BK35" s="9"/>
      <c r="BL35" s="1"/>
      <c r="BM35" s="1"/>
      <c r="BN35" s="9"/>
      <c r="BO35" s="1"/>
      <c r="BP35" s="1"/>
      <c r="BQ35" s="9"/>
      <c r="BR35" s="1"/>
      <c r="BS35" s="1"/>
      <c r="BT35" s="1"/>
    </row>
    <row r="36" spans="1:72" x14ac:dyDescent="0.25">
      <c r="A36" s="8"/>
      <c r="B36" s="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L36" s="1"/>
      <c r="AM36" s="1"/>
      <c r="AN36" s="1"/>
      <c r="AO36" s="10"/>
      <c r="AP36" s="10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9"/>
      <c r="BB36" s="1"/>
      <c r="BC36" s="1"/>
      <c r="BD36" s="9"/>
      <c r="BE36" s="1"/>
      <c r="BF36" s="1"/>
      <c r="BG36" s="9"/>
      <c r="BH36" s="1"/>
      <c r="BI36" s="1"/>
      <c r="BJ36" s="1"/>
      <c r="BK36" s="9"/>
      <c r="BL36" s="1"/>
      <c r="BM36" s="1"/>
      <c r="BN36" s="9"/>
      <c r="BO36" s="1"/>
      <c r="BP36" s="1"/>
      <c r="BQ36" s="9"/>
      <c r="BR36" s="1"/>
      <c r="BS36" s="1"/>
      <c r="BT36" s="1"/>
    </row>
    <row r="37" spans="1:72" s="48" customFormat="1" x14ac:dyDescent="0.25">
      <c r="A37" s="35"/>
      <c r="B37" s="35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3"/>
      <c r="AL37" s="33"/>
      <c r="AM37" s="33"/>
      <c r="AN37" s="33"/>
      <c r="AO37" s="27"/>
      <c r="AP37" s="27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2"/>
      <c r="BB37" s="33"/>
      <c r="BC37" s="33"/>
      <c r="BD37" s="32"/>
      <c r="BE37" s="33"/>
      <c r="BF37" s="33"/>
      <c r="BG37" s="32"/>
      <c r="BH37" s="33"/>
      <c r="BI37" s="33"/>
      <c r="BJ37" s="33"/>
      <c r="BK37" s="32"/>
      <c r="BL37" s="33"/>
      <c r="BM37" s="33"/>
      <c r="BN37" s="32"/>
      <c r="BO37" s="33"/>
      <c r="BP37" s="33"/>
      <c r="BQ37" s="32"/>
      <c r="BR37" s="33"/>
      <c r="BS37" s="33"/>
      <c r="BT37" s="33"/>
    </row>
    <row r="38" spans="1:72" x14ac:dyDescent="0.25">
      <c r="A38" s="8"/>
      <c r="B38" s="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L38" s="1"/>
      <c r="AM38" s="1"/>
      <c r="AN38" s="1"/>
      <c r="AO38" s="10"/>
      <c r="AP38" s="10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9"/>
      <c r="BB38" s="1"/>
      <c r="BC38" s="1"/>
      <c r="BD38" s="9"/>
      <c r="BE38" s="1"/>
      <c r="BF38" s="1"/>
      <c r="BG38" s="9"/>
      <c r="BH38" s="1"/>
      <c r="BI38" s="1"/>
      <c r="BJ38" s="1"/>
      <c r="BK38" s="9"/>
      <c r="BL38" s="1"/>
      <c r="BM38" s="1"/>
      <c r="BN38" s="9"/>
      <c r="BO38" s="1"/>
      <c r="BP38" s="1"/>
      <c r="BQ38" s="9"/>
      <c r="BR38" s="1"/>
      <c r="BS38" s="1"/>
      <c r="BT38" s="1"/>
    </row>
    <row r="39" spans="1:72" x14ac:dyDescent="0.25">
      <c r="A39" s="8"/>
      <c r="B39" s="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L39" s="1"/>
      <c r="AM39" s="1"/>
      <c r="AN39" s="1"/>
      <c r="AO39" s="10"/>
      <c r="AP39" s="10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9"/>
      <c r="BB39" s="1"/>
      <c r="BC39" s="1"/>
      <c r="BD39" s="9"/>
      <c r="BE39" s="1"/>
      <c r="BF39" s="1"/>
      <c r="BG39" s="9"/>
      <c r="BH39" s="1"/>
      <c r="BI39" s="1"/>
      <c r="BJ39" s="1"/>
      <c r="BK39" s="9"/>
      <c r="BL39" s="1"/>
      <c r="BM39" s="1"/>
      <c r="BN39" s="9"/>
      <c r="BO39" s="1"/>
      <c r="BP39" s="1"/>
      <c r="BQ39" s="9"/>
      <c r="BR39" s="1"/>
      <c r="BS39" s="1"/>
      <c r="BT39" s="1"/>
    </row>
    <row r="40" spans="1:72" x14ac:dyDescent="0.25">
      <c r="A40" s="8"/>
      <c r="B40" s="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50"/>
      <c r="R40" s="50"/>
      <c r="S40" s="50"/>
      <c r="T40" s="50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L40" s="1"/>
      <c r="AM40" s="1"/>
      <c r="AN40" s="1"/>
      <c r="AO40" s="10"/>
      <c r="AP40" s="10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9"/>
      <c r="BB40" s="1"/>
      <c r="BC40" s="1"/>
      <c r="BD40" s="9"/>
      <c r="BE40" s="1"/>
      <c r="BF40" s="1"/>
      <c r="BG40" s="9"/>
      <c r="BH40" s="1"/>
      <c r="BI40" s="1"/>
      <c r="BJ40" s="1"/>
      <c r="BK40" s="9"/>
      <c r="BL40" s="1"/>
      <c r="BM40" s="1"/>
      <c r="BN40" s="9"/>
      <c r="BO40" s="1"/>
      <c r="BP40" s="1"/>
      <c r="BQ40" s="9"/>
      <c r="BR40" s="1"/>
      <c r="BS40" s="1"/>
      <c r="BT40" s="1"/>
    </row>
    <row r="41" spans="1:72" s="48" customFormat="1" x14ac:dyDescent="0.25">
      <c r="A41" s="35"/>
      <c r="B41" s="35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52"/>
      <c r="Y41" s="52"/>
      <c r="Z41" s="52"/>
      <c r="AA41" s="52"/>
      <c r="AB41" s="47"/>
      <c r="AC41" s="47"/>
      <c r="AD41" s="47"/>
      <c r="AE41" s="47"/>
      <c r="AF41" s="47"/>
      <c r="AG41" s="47"/>
      <c r="AH41" s="47"/>
      <c r="AI41" s="43"/>
      <c r="AL41" s="33"/>
      <c r="AM41" s="33"/>
      <c r="AN41" s="33"/>
      <c r="AO41" s="27"/>
      <c r="AP41" s="27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2"/>
      <c r="BB41" s="33"/>
      <c r="BC41" s="33"/>
      <c r="BD41" s="32"/>
      <c r="BE41" s="33"/>
      <c r="BF41" s="33"/>
      <c r="BG41" s="32"/>
      <c r="BH41" s="33"/>
      <c r="BI41" s="33"/>
      <c r="BJ41" s="33"/>
      <c r="BK41" s="32"/>
      <c r="BL41" s="33"/>
      <c r="BM41" s="33"/>
      <c r="BN41" s="32"/>
      <c r="BO41" s="33"/>
      <c r="BP41" s="33"/>
      <c r="BQ41" s="32"/>
      <c r="BR41" s="33"/>
      <c r="BS41" s="33"/>
      <c r="BT41" s="33"/>
    </row>
    <row r="42" spans="1:72" x14ac:dyDescent="0.25">
      <c r="A42" s="8"/>
      <c r="B42" s="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43"/>
      <c r="AI42" s="43"/>
      <c r="AL42" s="1"/>
      <c r="AM42" s="1"/>
      <c r="AN42" s="1"/>
      <c r="AO42" s="10"/>
      <c r="AP42" s="10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9"/>
      <c r="BB42" s="1"/>
      <c r="BC42" s="1"/>
      <c r="BD42" s="9"/>
      <c r="BE42" s="1"/>
      <c r="BF42" s="1"/>
      <c r="BG42" s="9"/>
      <c r="BH42" s="1"/>
      <c r="BI42" s="1"/>
      <c r="BJ42" s="1"/>
      <c r="BK42" s="9"/>
      <c r="BL42" s="1"/>
      <c r="BM42" s="1"/>
      <c r="BN42" s="9"/>
      <c r="BO42" s="1"/>
      <c r="BP42" s="1"/>
      <c r="BQ42" s="9"/>
      <c r="BR42" s="1"/>
      <c r="BS42" s="1"/>
      <c r="BT42" s="1"/>
    </row>
    <row r="43" spans="1:72" x14ac:dyDescent="0.25">
      <c r="A43" s="8"/>
      <c r="B43" s="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43"/>
      <c r="AI43" s="43"/>
      <c r="AL43" s="1"/>
      <c r="AM43" s="1"/>
      <c r="AN43" s="1"/>
      <c r="AO43" s="10"/>
      <c r="AP43" s="10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9"/>
      <c r="BB43" s="1"/>
      <c r="BC43" s="1"/>
      <c r="BD43" s="9"/>
      <c r="BE43" s="1"/>
      <c r="BF43" s="1"/>
      <c r="BG43" s="9"/>
      <c r="BH43" s="1"/>
      <c r="BI43" s="1"/>
      <c r="BJ43" s="1"/>
      <c r="BK43" s="9"/>
      <c r="BL43" s="1"/>
      <c r="BM43" s="1"/>
      <c r="BN43" s="9"/>
      <c r="BO43" s="1"/>
      <c r="BP43" s="1"/>
      <c r="BQ43" s="9"/>
      <c r="BR43" s="1"/>
      <c r="BS43" s="1"/>
      <c r="BT43" s="1"/>
    </row>
    <row r="44" spans="1:72" x14ac:dyDescent="0.25">
      <c r="A44" s="8"/>
      <c r="B44" s="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43"/>
      <c r="AI44" s="43"/>
      <c r="AL44" s="1"/>
      <c r="AM44" s="1"/>
      <c r="AN44" s="1"/>
      <c r="AO44" s="10"/>
      <c r="AP44" s="10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9"/>
      <c r="BB44" s="1"/>
      <c r="BC44" s="1"/>
      <c r="BD44" s="9"/>
      <c r="BE44" s="1"/>
      <c r="BF44" s="1"/>
      <c r="BG44" s="9"/>
      <c r="BH44" s="1"/>
      <c r="BI44" s="1"/>
      <c r="BJ44" s="1"/>
      <c r="BK44" s="9"/>
      <c r="BL44" s="1"/>
      <c r="BM44" s="1"/>
      <c r="BN44" s="9"/>
      <c r="BO44" s="1"/>
      <c r="BP44" s="1"/>
      <c r="BQ44" s="9"/>
      <c r="BR44" s="1"/>
      <c r="BS44" s="1"/>
      <c r="BT44" s="1"/>
    </row>
    <row r="45" spans="1:72" s="48" customFormat="1" x14ac:dyDescent="0.25">
      <c r="A45" s="35"/>
      <c r="B45" s="35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47"/>
      <c r="AI45" s="43"/>
      <c r="AL45" s="33"/>
      <c r="AM45" s="33"/>
      <c r="AN45" s="33"/>
      <c r="AO45" s="27"/>
      <c r="AP45" s="27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2"/>
      <c r="BB45" s="33"/>
      <c r="BC45" s="33"/>
      <c r="BD45" s="32"/>
      <c r="BE45" s="33"/>
      <c r="BF45" s="33"/>
      <c r="BG45" s="32"/>
      <c r="BH45" s="33"/>
      <c r="BI45" s="33"/>
      <c r="BJ45" s="33"/>
      <c r="BK45" s="32"/>
      <c r="BL45" s="33"/>
      <c r="BM45" s="33"/>
      <c r="BN45" s="32"/>
      <c r="BO45" s="33"/>
      <c r="BP45" s="33"/>
      <c r="BQ45" s="32"/>
      <c r="BR45" s="33"/>
      <c r="BS45" s="33"/>
      <c r="BT45" s="33"/>
    </row>
    <row r="46" spans="1:72" x14ac:dyDescent="0.25">
      <c r="A46" s="45"/>
      <c r="B46" s="31"/>
      <c r="C46" s="32"/>
      <c r="D46" s="34"/>
      <c r="E46" s="35"/>
      <c r="F46" s="35"/>
      <c r="G46" s="36"/>
      <c r="H46" s="34"/>
      <c r="I46" s="10"/>
      <c r="J46" s="1"/>
      <c r="K46" s="45"/>
      <c r="L46" s="8"/>
      <c r="M46" s="1"/>
      <c r="N46" s="1"/>
      <c r="O46" s="1"/>
      <c r="P46" s="1"/>
      <c r="Q46" s="1"/>
      <c r="R46" s="1"/>
      <c r="S46" s="1"/>
      <c r="T46" s="1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3"/>
      <c r="AH46" s="13"/>
      <c r="AI46" s="1"/>
      <c r="AJ46" s="1"/>
      <c r="AK46" s="1"/>
      <c r="AL46" s="1"/>
      <c r="AM46" s="1"/>
      <c r="AN46" s="1"/>
      <c r="AO46" s="10"/>
      <c r="AP46" s="10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</row>
    <row r="47" spans="1:72" x14ac:dyDescent="0.25">
      <c r="A47" s="45"/>
      <c r="B47" s="31"/>
      <c r="C47" s="32"/>
      <c r="D47" s="34"/>
      <c r="E47" s="35"/>
      <c r="F47" s="35"/>
      <c r="G47" s="36"/>
      <c r="H47" s="34"/>
      <c r="I47" s="10"/>
      <c r="J47" s="1"/>
      <c r="K47" s="45"/>
      <c r="L47" s="8"/>
      <c r="M47" s="1"/>
      <c r="N47" s="1"/>
      <c r="O47" s="1"/>
      <c r="P47" s="1"/>
      <c r="Q47" s="1"/>
      <c r="R47" s="1"/>
      <c r="S47" s="1"/>
      <c r="T47" s="1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3"/>
      <c r="AH47" s="13"/>
      <c r="AI47" s="1"/>
      <c r="AJ47" s="1"/>
      <c r="AK47" s="1"/>
      <c r="AL47" s="1"/>
      <c r="AM47" s="1"/>
      <c r="AN47" s="1"/>
      <c r="AO47" s="10"/>
      <c r="AP47" s="10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</row>
    <row r="48" spans="1:72" x14ac:dyDescent="0.25">
      <c r="B48" s="1"/>
      <c r="C48" s="1"/>
      <c r="D48" s="45"/>
      <c r="E48" s="45"/>
      <c r="F48" s="45"/>
      <c r="G48" s="45"/>
      <c r="H48" s="1"/>
      <c r="I48" s="1"/>
      <c r="J48" s="1"/>
      <c r="K48" s="1"/>
      <c r="L48" s="1"/>
      <c r="M48" s="42"/>
      <c r="N48" s="42"/>
      <c r="O48" s="29"/>
      <c r="P48" s="29"/>
    </row>
    <row r="49" spans="2:16" x14ac:dyDescent="0.25">
      <c r="B49" s="1"/>
      <c r="C49" s="5"/>
      <c r="D49" s="14"/>
      <c r="E49" s="14"/>
      <c r="F49" s="14"/>
      <c r="G49" s="14"/>
      <c r="H49" s="28"/>
      <c r="I49" s="5"/>
      <c r="J49" s="8"/>
      <c r="K49" s="1"/>
      <c r="L49" s="1"/>
      <c r="M49" s="42"/>
      <c r="N49" s="42"/>
      <c r="O49" s="29"/>
      <c r="P49" s="29"/>
    </row>
    <row r="50" spans="2:16" x14ac:dyDescent="0.25">
      <c r="B50" s="1"/>
      <c r="C50" s="5"/>
      <c r="D50" s="14"/>
      <c r="E50" s="14"/>
      <c r="F50" s="14"/>
      <c r="G50" s="14"/>
      <c r="H50" s="28"/>
      <c r="I50" s="5"/>
      <c r="J50" s="8"/>
      <c r="K50" s="1"/>
      <c r="L50" s="1"/>
      <c r="M50" s="42"/>
      <c r="N50" s="42"/>
      <c r="O50" s="29"/>
      <c r="P50" s="29"/>
    </row>
    <row r="51" spans="2:16" x14ac:dyDescent="0.25">
      <c r="B51" s="1"/>
      <c r="C51" s="5"/>
      <c r="D51" s="14"/>
      <c r="E51" s="14"/>
      <c r="F51" s="14"/>
      <c r="G51" s="14"/>
      <c r="H51" s="28"/>
      <c r="I51" s="5"/>
      <c r="J51" s="8"/>
      <c r="K51" s="1"/>
      <c r="L51" s="1"/>
      <c r="M51" s="42"/>
      <c r="N51" s="42"/>
      <c r="O51" s="29"/>
      <c r="P51" s="29"/>
    </row>
    <row r="52" spans="2:16" x14ac:dyDescent="0.25">
      <c r="B52" s="1"/>
      <c r="C52" s="5"/>
      <c r="D52" s="14"/>
      <c r="E52" s="14"/>
      <c r="F52" s="14"/>
      <c r="G52" s="14"/>
      <c r="H52" s="28"/>
      <c r="I52" s="5"/>
      <c r="J52" s="8"/>
      <c r="K52" s="1"/>
      <c r="L52" s="1"/>
    </row>
    <row r="53" spans="2:16" x14ac:dyDescent="0.25">
      <c r="B53" s="1"/>
      <c r="C53" s="1"/>
      <c r="D53" s="8"/>
      <c r="E53" s="8"/>
      <c r="F53" s="1"/>
      <c r="G53" s="1"/>
      <c r="H53" s="1"/>
      <c r="I53" s="1"/>
      <c r="J53" s="1"/>
      <c r="K53" s="1"/>
      <c r="L53" s="1"/>
      <c r="O53" s="29"/>
      <c r="P53" s="29"/>
    </row>
    <row r="54" spans="2:16" x14ac:dyDescent="0.25">
      <c r="B54" s="41"/>
      <c r="C54" s="32"/>
      <c r="D54" s="27"/>
      <c r="E54" s="27"/>
      <c r="F54" s="27"/>
      <c r="G54" s="27"/>
      <c r="H54" s="27"/>
      <c r="I54" s="1"/>
      <c r="J54" s="1"/>
      <c r="K54" s="1"/>
      <c r="L54" s="1"/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34819" r:id="rId4">
          <objectPr defaultSize="0" autoPict="0" r:id="rId5">
            <anchor moveWithCells="1" sizeWithCells="1">
              <from>
                <xdr:col>11</xdr:col>
                <xdr:colOff>66675</xdr:colOff>
                <xdr:row>0</xdr:row>
                <xdr:rowOff>190500</xdr:rowOff>
              </from>
              <to>
                <xdr:col>19</xdr:col>
                <xdr:colOff>457200</xdr:colOff>
                <xdr:row>35</xdr:row>
                <xdr:rowOff>66675</xdr:rowOff>
              </to>
            </anchor>
          </objectPr>
        </oleObject>
      </mc:Choice>
      <mc:Fallback>
        <oleObject progId="Equation.DSMT4" shapeId="34819" r:id="rId4"/>
      </mc:Fallback>
    </mc:AlternateContent>
    <mc:AlternateContent xmlns:mc="http://schemas.openxmlformats.org/markup-compatibility/2006">
      <mc:Choice Requires="x14">
        <oleObject progId="Equation.DSMT4" shapeId="34820" r:id="rId6">
          <objectPr defaultSize="0" autoPict="0" r:id="rId7">
            <anchor moveWithCells="1" sizeWithCells="1">
              <from>
                <xdr:col>27</xdr:col>
                <xdr:colOff>238125</xdr:colOff>
                <xdr:row>3</xdr:row>
                <xdr:rowOff>190500</xdr:rowOff>
              </from>
              <to>
                <xdr:col>32</xdr:col>
                <xdr:colOff>1162050</xdr:colOff>
                <xdr:row>26</xdr:row>
                <xdr:rowOff>9525</xdr:rowOff>
              </to>
            </anchor>
          </objectPr>
        </oleObject>
      </mc:Choice>
      <mc:Fallback>
        <oleObject progId="Equation.DSMT4" shapeId="34820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E58"/>
  <sheetViews>
    <sheetView topLeftCell="J1" workbookViewId="0">
      <selection activeCell="V4" sqref="V4"/>
    </sheetView>
  </sheetViews>
  <sheetFormatPr baseColWidth="10" defaultColWidth="11.42578125" defaultRowHeight="15" x14ac:dyDescent="0.25"/>
  <cols>
    <col min="1" max="1" width="21.28515625" customWidth="1"/>
    <col min="2" max="2" width="10.7109375" customWidth="1"/>
    <col min="3" max="3" width="12.28515625" customWidth="1"/>
    <col min="4" max="4" width="12.140625" customWidth="1"/>
    <col min="5" max="5" width="10.7109375" customWidth="1"/>
    <col min="6" max="6" width="12.7109375" customWidth="1"/>
    <col min="7" max="9" width="10.7109375" customWidth="1"/>
    <col min="10" max="10" width="12.140625" customWidth="1"/>
    <col min="11" max="16" width="10.7109375" customWidth="1"/>
    <col min="17" max="17" width="13.42578125" bestFit="1" customWidth="1"/>
    <col min="18" max="18" width="12.85546875" bestFit="1" customWidth="1"/>
    <col min="19" max="19" width="11.7109375" bestFit="1" customWidth="1"/>
    <col min="20" max="20" width="12.140625" bestFit="1" customWidth="1"/>
    <col min="21" max="21" width="12.85546875" bestFit="1" customWidth="1"/>
    <col min="22" max="22" width="11.7109375" bestFit="1" customWidth="1"/>
    <col min="23" max="23" width="12.28515625" bestFit="1" customWidth="1"/>
    <col min="24" max="24" width="12.42578125" bestFit="1" customWidth="1"/>
    <col min="25" max="25" width="13.5703125" bestFit="1" customWidth="1"/>
    <col min="26" max="26" width="12.42578125" bestFit="1" customWidth="1"/>
    <col min="27" max="27" width="13.5703125" bestFit="1" customWidth="1"/>
    <col min="28" max="28" width="15.42578125" bestFit="1" customWidth="1"/>
    <col min="29" max="29" width="14.42578125" bestFit="1" customWidth="1"/>
    <col min="30" max="30" width="15.42578125" bestFit="1" customWidth="1"/>
    <col min="31" max="31" width="17.5703125" bestFit="1" customWidth="1"/>
    <col min="32" max="32" width="15.42578125" bestFit="1" customWidth="1"/>
    <col min="33" max="33" width="17.5703125" bestFit="1" customWidth="1"/>
    <col min="34" max="34" width="13.140625" bestFit="1" customWidth="1"/>
    <col min="35" max="35" width="12.42578125" bestFit="1" customWidth="1"/>
    <col min="37" max="37" width="12.42578125" bestFit="1" customWidth="1"/>
    <col min="38" max="38" width="13.140625" bestFit="1" customWidth="1"/>
    <col min="40" max="40" width="12.42578125" bestFit="1" customWidth="1"/>
    <col min="43" max="43" width="12.42578125" bestFit="1" customWidth="1"/>
  </cols>
  <sheetData>
    <row r="1" spans="1:83" ht="16.5" x14ac:dyDescent="0.25">
      <c r="A1" s="1"/>
      <c r="B1" s="16" t="s">
        <v>53</v>
      </c>
      <c r="C1" s="16"/>
      <c r="E1" s="1"/>
      <c r="F1" s="1"/>
      <c r="G1" s="1"/>
      <c r="H1" s="1"/>
      <c r="I1" s="1"/>
      <c r="J1" s="31"/>
      <c r="K1" s="32"/>
      <c r="L1" s="27"/>
      <c r="M1" s="27"/>
      <c r="N1" s="27"/>
      <c r="O1" s="27"/>
      <c r="P1" s="27"/>
      <c r="Q1" s="1"/>
      <c r="R1" s="1"/>
      <c r="S1" s="1"/>
      <c r="T1" s="14"/>
      <c r="U1" s="1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1:83" ht="18" x14ac:dyDescent="0.25">
      <c r="A2" s="1"/>
      <c r="C2" s="17" t="s">
        <v>13</v>
      </c>
      <c r="D2" s="1"/>
      <c r="F2" s="7"/>
      <c r="G2" s="7"/>
      <c r="H2" s="7"/>
      <c r="I2" s="1"/>
      <c r="J2" s="33"/>
      <c r="K2" s="16"/>
      <c r="L2" s="27"/>
      <c r="M2" s="27"/>
      <c r="N2" s="27"/>
      <c r="O2" s="27"/>
      <c r="P2" s="27"/>
      <c r="Q2" s="1"/>
      <c r="R2" s="7"/>
      <c r="S2" s="7"/>
      <c r="T2" s="14"/>
      <c r="U2" s="15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83" ht="16.5" x14ac:dyDescent="0.25">
      <c r="A3" s="1"/>
      <c r="B3" s="2"/>
      <c r="C3" s="1"/>
      <c r="D3" s="1"/>
      <c r="E3" s="1"/>
      <c r="F3" s="1"/>
      <c r="G3" s="1"/>
      <c r="H3" s="1"/>
      <c r="I3" s="1"/>
      <c r="J3" s="31"/>
      <c r="K3" s="17"/>
      <c r="L3" s="34"/>
      <c r="M3" s="35"/>
      <c r="N3" s="35"/>
      <c r="O3" s="36"/>
      <c r="P3" s="34"/>
      <c r="Q3" s="1"/>
      <c r="R3" s="1"/>
      <c r="S3" s="1"/>
      <c r="T3" s="14"/>
      <c r="U3" s="15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83" x14ac:dyDescent="0.25">
      <c r="A4" s="6" t="s">
        <v>0</v>
      </c>
      <c r="B4" s="1"/>
      <c r="C4" s="1"/>
      <c r="D4" s="1"/>
      <c r="E4" s="8" t="s">
        <v>1</v>
      </c>
      <c r="F4" s="4">
        <f>1/1.5</f>
        <v>0.66666666666666663</v>
      </c>
      <c r="G4" s="6" t="s">
        <v>2</v>
      </c>
      <c r="H4" s="45"/>
      <c r="I4" s="45" t="s">
        <v>27</v>
      </c>
      <c r="L4" s="27"/>
      <c r="M4" s="27"/>
      <c r="N4" s="27"/>
      <c r="O4" s="27"/>
      <c r="P4" s="27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</row>
    <row r="5" spans="1:83" ht="15.75" x14ac:dyDescent="0.25">
      <c r="A5" s="6" t="s">
        <v>3</v>
      </c>
      <c r="B5" s="2"/>
      <c r="C5" s="1"/>
      <c r="D5" s="1"/>
      <c r="E5" s="8" t="s">
        <v>4</v>
      </c>
      <c r="F5" s="4">
        <v>1</v>
      </c>
      <c r="G5" s="6" t="s">
        <v>2</v>
      </c>
      <c r="H5" s="30"/>
      <c r="I5" s="30">
        <f>F5/F4</f>
        <v>1.5</v>
      </c>
      <c r="L5" s="32"/>
      <c r="M5" s="34"/>
      <c r="N5" s="33"/>
      <c r="O5" s="35"/>
      <c r="P5" s="35"/>
      <c r="Q5" s="8"/>
      <c r="R5" s="1"/>
      <c r="S5" s="1"/>
      <c r="T5" s="1"/>
      <c r="U5" s="1"/>
      <c r="V5" s="1"/>
      <c r="W5" s="3" t="s">
        <v>5</v>
      </c>
      <c r="X5" s="3"/>
      <c r="Y5" s="3"/>
      <c r="Z5" s="3"/>
      <c r="AA5" s="3"/>
      <c r="AB5" s="3"/>
      <c r="AC5" s="3"/>
      <c r="AD5" s="1"/>
      <c r="AE5" s="1"/>
      <c r="AF5" s="1"/>
      <c r="AG5" s="1"/>
      <c r="AH5" s="1"/>
      <c r="AI5" s="1"/>
      <c r="AJ5" s="1"/>
      <c r="AK5" s="20"/>
      <c r="AL5" s="22"/>
      <c r="AM5" s="19"/>
      <c r="AN5" s="1"/>
      <c r="AO5" s="20"/>
      <c r="AP5" s="22"/>
      <c r="AQ5" s="19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W5" s="20" t="s">
        <v>9</v>
      </c>
      <c r="BX5" s="22">
        <v>4</v>
      </c>
      <c r="BY5" s="19"/>
      <c r="CC5" s="20" t="s">
        <v>9</v>
      </c>
      <c r="CD5" s="22">
        <v>6</v>
      </c>
      <c r="CE5" s="19"/>
    </row>
    <row r="6" spans="1:83" ht="15.75" x14ac:dyDescent="0.25">
      <c r="A6" s="1"/>
      <c r="B6" s="1"/>
      <c r="C6" s="1"/>
      <c r="D6" s="1"/>
      <c r="E6" s="1"/>
      <c r="F6" s="3"/>
      <c r="G6" s="1"/>
      <c r="H6" s="1"/>
      <c r="I6" s="1"/>
      <c r="J6" s="36"/>
      <c r="K6" s="31"/>
      <c r="L6" s="37"/>
      <c r="M6" s="38"/>
      <c r="N6" s="39"/>
      <c r="O6" s="32"/>
      <c r="P6" s="40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25"/>
      <c r="AL6" s="23"/>
      <c r="AM6" s="19"/>
      <c r="AN6" s="1"/>
      <c r="AO6" s="25"/>
      <c r="AP6" s="23"/>
      <c r="AQ6" s="19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W6" s="25" t="s">
        <v>10</v>
      </c>
      <c r="BX6" s="23">
        <v>1.8</v>
      </c>
      <c r="BY6" s="19"/>
      <c r="CC6" s="25" t="s">
        <v>10</v>
      </c>
      <c r="CD6" s="23">
        <v>1.4</v>
      </c>
      <c r="CE6" s="19"/>
    </row>
    <row r="7" spans="1:83" x14ac:dyDescent="0.25">
      <c r="A7" s="55" t="s">
        <v>13</v>
      </c>
      <c r="B7" s="1"/>
      <c r="C7" s="1"/>
      <c r="D7" s="1"/>
      <c r="E7" s="54" t="s">
        <v>15</v>
      </c>
      <c r="F7" s="12">
        <v>1</v>
      </c>
      <c r="G7" s="55" t="s">
        <v>16</v>
      </c>
      <c r="H7" s="1"/>
      <c r="I7" s="1"/>
      <c r="J7" s="32"/>
      <c r="K7" s="31"/>
      <c r="L7" s="37"/>
      <c r="M7" s="38"/>
      <c r="N7" s="39"/>
      <c r="O7" s="32"/>
      <c r="P7" s="40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24"/>
      <c r="AL7" s="23"/>
      <c r="AM7" s="21"/>
      <c r="AN7" s="1"/>
      <c r="AO7" s="24"/>
      <c r="AP7" s="23"/>
      <c r="AQ7" s="2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W7" s="24" t="s">
        <v>4</v>
      </c>
      <c r="BX7" s="23">
        <v>3.5</v>
      </c>
      <c r="BY7" s="21" t="s">
        <v>2</v>
      </c>
      <c r="CC7" s="24" t="s">
        <v>4</v>
      </c>
      <c r="CD7" s="23">
        <v>5</v>
      </c>
      <c r="CE7" s="21" t="s">
        <v>2</v>
      </c>
    </row>
    <row r="8" spans="1:83" ht="15.75" x14ac:dyDescent="0.25">
      <c r="A8" s="1"/>
      <c r="G8" s="1"/>
      <c r="H8" s="1"/>
      <c r="I8" s="1"/>
      <c r="J8" s="33"/>
      <c r="K8" s="31"/>
      <c r="L8" s="37"/>
      <c r="M8" s="38"/>
      <c r="N8" s="33"/>
      <c r="O8" s="33"/>
      <c r="P8" s="33"/>
      <c r="Q8" s="1"/>
      <c r="R8" s="1"/>
      <c r="S8" s="1"/>
      <c r="T8" s="1"/>
      <c r="U8" s="3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25"/>
      <c r="AL8" s="19"/>
      <c r="AM8" s="19"/>
      <c r="AN8" s="1"/>
      <c r="AO8" s="25"/>
      <c r="AP8" s="19"/>
      <c r="AQ8" s="19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W8" s="25"/>
      <c r="BX8" s="23"/>
      <c r="BY8" s="19"/>
      <c r="CC8" s="25"/>
      <c r="CD8" s="23"/>
      <c r="CE8" s="19"/>
    </row>
    <row r="9" spans="1:83" x14ac:dyDescent="0.25">
      <c r="A9" s="6" t="s">
        <v>7</v>
      </c>
      <c r="B9" s="1"/>
      <c r="C9" s="1"/>
      <c r="D9" s="1"/>
      <c r="E9" s="8" t="s">
        <v>8</v>
      </c>
      <c r="F9" s="1">
        <v>0</v>
      </c>
      <c r="G9" s="1"/>
      <c r="H9" s="18"/>
      <c r="I9" s="18"/>
      <c r="J9" s="33"/>
      <c r="M9" s="38"/>
      <c r="N9" s="33"/>
      <c r="O9" s="33"/>
      <c r="P9" s="33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9"/>
      <c r="AL9" s="19"/>
      <c r="AM9" s="19"/>
      <c r="AN9" s="1"/>
      <c r="AO9" s="19"/>
      <c r="AP9" s="19"/>
      <c r="AQ9" s="19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W9" s="19"/>
      <c r="BX9" s="19"/>
      <c r="BY9" s="19"/>
      <c r="CC9" s="19"/>
      <c r="CD9" s="19"/>
      <c r="CE9" s="19"/>
    </row>
    <row r="10" spans="1:83" x14ac:dyDescent="0.25">
      <c r="A10" s="1"/>
      <c r="B10" s="1"/>
      <c r="C10" s="1"/>
      <c r="D10" s="1"/>
      <c r="E10" s="1"/>
      <c r="F10" s="1"/>
      <c r="G10" s="1"/>
      <c r="H10" s="46"/>
      <c r="I10" s="46"/>
      <c r="J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9"/>
      <c r="AL10" s="19"/>
      <c r="AM10" s="19"/>
      <c r="AN10" s="1"/>
      <c r="AO10" s="19"/>
      <c r="AP10" s="19"/>
      <c r="AQ10" s="19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W10" s="19">
        <v>5.0000000000000001E-3</v>
      </c>
      <c r="BX10" s="19">
        <v>3.9577654652619275E-5</v>
      </c>
      <c r="BY10" s="19">
        <v>-204.44637090793839</v>
      </c>
      <c r="CC10" s="19">
        <v>5.0000000000000001E-3</v>
      </c>
      <c r="CD10" s="19">
        <v>2.3061244427627008E-6</v>
      </c>
      <c r="CE10" s="19">
        <v>-346.12357330056386</v>
      </c>
    </row>
    <row r="11" spans="1:83" ht="15.75" x14ac:dyDescent="0.25">
      <c r="A11" s="8"/>
      <c r="C11" s="45" t="s">
        <v>11</v>
      </c>
      <c r="D11" s="8">
        <v>2</v>
      </c>
      <c r="E11" s="45" t="s">
        <v>9</v>
      </c>
      <c r="F11" s="8">
        <v>2</v>
      </c>
      <c r="G11" s="45" t="s">
        <v>9</v>
      </c>
      <c r="H11" s="8">
        <v>4</v>
      </c>
      <c r="J11" s="45"/>
      <c r="K11" s="8"/>
      <c r="L11" s="46"/>
      <c r="M11" s="46"/>
      <c r="N11" s="45"/>
      <c r="O11" s="8"/>
      <c r="P11" s="26"/>
      <c r="Q11" s="45"/>
      <c r="R11" s="8"/>
      <c r="S11" s="46"/>
      <c r="T11" s="46"/>
      <c r="U11" s="45"/>
      <c r="V11" s="8"/>
      <c r="W11" s="26"/>
      <c r="X11" s="45"/>
      <c r="Y11" s="8"/>
      <c r="Z11" s="46"/>
      <c r="AA11" s="46"/>
      <c r="AB11" s="45"/>
      <c r="AC11" s="8"/>
      <c r="AD11" s="26"/>
      <c r="AE11" s="45"/>
      <c r="AF11" s="8"/>
      <c r="AG11" s="44"/>
      <c r="AH11" s="44"/>
      <c r="AI11" s="44"/>
      <c r="AJ11" s="44"/>
      <c r="AK11" s="44"/>
      <c r="AL11" s="44"/>
      <c r="AM11" s="1"/>
      <c r="AN11" s="1"/>
      <c r="AO11" s="44"/>
      <c r="AP11" s="10"/>
      <c r="AQ11" s="1"/>
      <c r="AR11" s="44"/>
      <c r="AS11" s="1"/>
      <c r="AT11" s="1"/>
      <c r="AU11" s="1"/>
      <c r="AV11" s="1"/>
      <c r="AW11" s="1"/>
      <c r="AX11" s="1"/>
      <c r="AY11" s="1"/>
      <c r="AZ11" s="1"/>
      <c r="BA11" s="9"/>
      <c r="BB11" s="1"/>
      <c r="BC11" s="1"/>
      <c r="BD11" s="9"/>
      <c r="BE11" s="1"/>
      <c r="BF11" s="1"/>
      <c r="BG11" s="9"/>
      <c r="BH11" s="1"/>
      <c r="BI11" s="1"/>
      <c r="BJ11" s="1"/>
      <c r="BK11" s="9"/>
      <c r="BL11" s="1"/>
      <c r="BM11" s="1"/>
      <c r="BN11" s="9"/>
      <c r="BO11" s="1"/>
      <c r="BP11" s="1"/>
      <c r="BQ11" s="9"/>
      <c r="BR11" s="1"/>
      <c r="BS11" s="1"/>
      <c r="BT11" s="1"/>
    </row>
    <row r="12" spans="1:83" ht="15.75" x14ac:dyDescent="0.25">
      <c r="A12" s="8"/>
      <c r="C12" s="45" t="s">
        <v>6</v>
      </c>
      <c r="D12" s="10">
        <f>D11*PI()/$F$4</f>
        <v>9.4247779607693793</v>
      </c>
      <c r="E12" s="26" t="s">
        <v>12</v>
      </c>
      <c r="F12" s="10">
        <f>F11*PI()/$F$5</f>
        <v>6.2831853071795862</v>
      </c>
      <c r="G12" s="26" t="s">
        <v>12</v>
      </c>
      <c r="H12" s="10">
        <f>H11*PI()/$F$5</f>
        <v>12.566370614359172</v>
      </c>
      <c r="J12" s="45"/>
      <c r="K12" s="10"/>
      <c r="L12" s="46"/>
      <c r="M12" s="46"/>
      <c r="N12" s="26"/>
      <c r="O12" s="43"/>
      <c r="P12" s="43"/>
      <c r="Q12" s="45"/>
      <c r="R12" s="10"/>
      <c r="S12" s="46"/>
      <c r="T12" s="46"/>
      <c r="U12" s="26"/>
      <c r="V12" s="43"/>
      <c r="W12" s="43"/>
      <c r="X12" s="45"/>
      <c r="Y12" s="10"/>
      <c r="Z12" s="46"/>
      <c r="AA12" s="46"/>
      <c r="AB12" s="26"/>
      <c r="AC12" s="43"/>
      <c r="AD12" s="43"/>
      <c r="AE12" s="26"/>
      <c r="AF12" s="43"/>
      <c r="AG12" s="44"/>
      <c r="AH12" s="44"/>
      <c r="AI12" s="44"/>
      <c r="AJ12" s="44"/>
      <c r="AK12" s="44"/>
      <c r="AL12" s="44"/>
      <c r="AM12" s="1"/>
      <c r="AN12" s="1"/>
      <c r="AO12" s="44"/>
      <c r="AP12" s="10"/>
      <c r="AQ12" s="1"/>
      <c r="AR12" s="44"/>
      <c r="AS12" s="1"/>
      <c r="AT12" s="1"/>
      <c r="AU12" s="1"/>
      <c r="AV12" s="1"/>
      <c r="AW12" s="1"/>
      <c r="AX12" s="1"/>
      <c r="AY12" s="1"/>
      <c r="AZ12" s="1"/>
      <c r="BA12" s="9"/>
      <c r="BB12" s="1"/>
      <c r="BC12" s="1"/>
      <c r="BD12" s="9"/>
      <c r="BE12" s="1"/>
      <c r="BF12" s="1"/>
      <c r="BG12" s="9"/>
      <c r="BH12" s="1"/>
      <c r="BI12" s="1"/>
      <c r="BJ12" s="1"/>
      <c r="BK12" s="9"/>
      <c r="BL12" s="1"/>
      <c r="BM12" s="1"/>
      <c r="BN12" s="9"/>
      <c r="BO12" s="1"/>
      <c r="BP12" s="1"/>
      <c r="BQ12" s="9"/>
      <c r="BR12" s="1"/>
      <c r="BS12" s="1"/>
      <c r="BT12" s="1"/>
    </row>
    <row r="13" spans="1:83" ht="15.75" x14ac:dyDescent="0.25">
      <c r="A13" s="8"/>
      <c r="C13" s="45"/>
      <c r="D13" s="10"/>
      <c r="E13" s="26"/>
      <c r="F13" s="10"/>
      <c r="G13" s="26"/>
      <c r="H13" s="43"/>
      <c r="J13" s="45"/>
      <c r="K13" s="10"/>
      <c r="L13" s="46"/>
      <c r="M13" s="46"/>
      <c r="N13" s="26"/>
      <c r="O13" s="43"/>
      <c r="P13" s="43"/>
      <c r="Q13" s="45"/>
      <c r="R13" s="10"/>
      <c r="S13" s="46"/>
      <c r="T13" s="46"/>
      <c r="U13" s="26"/>
      <c r="V13" s="43"/>
      <c r="W13" s="43"/>
      <c r="X13" s="45"/>
      <c r="Y13" s="10"/>
      <c r="Z13" s="46"/>
      <c r="AA13" s="46"/>
      <c r="AB13" s="26"/>
      <c r="AC13" s="43"/>
      <c r="AD13" s="43"/>
      <c r="AE13" s="26"/>
      <c r="AF13" s="43"/>
      <c r="AG13" s="44"/>
      <c r="AH13" s="44"/>
      <c r="AI13" s="44"/>
      <c r="AJ13" s="44"/>
      <c r="AK13" s="44"/>
      <c r="AL13" s="44"/>
      <c r="AM13" s="1"/>
      <c r="AN13" s="1"/>
      <c r="AO13" s="44"/>
      <c r="AP13" s="10"/>
      <c r="AQ13" s="1"/>
      <c r="AR13" s="44"/>
      <c r="AS13" s="1"/>
      <c r="AT13" s="1"/>
      <c r="AU13" s="1"/>
      <c r="AV13" s="1"/>
      <c r="AW13" s="1"/>
      <c r="AX13" s="1"/>
      <c r="AY13" s="1"/>
      <c r="AZ13" s="1"/>
      <c r="BA13" s="9"/>
      <c r="BB13" s="1"/>
      <c r="BC13" s="1"/>
      <c r="BD13" s="9"/>
      <c r="BE13" s="1"/>
      <c r="BF13" s="1"/>
      <c r="BG13" s="9"/>
      <c r="BH13" s="1"/>
      <c r="BI13" s="1"/>
      <c r="BJ13" s="1"/>
      <c r="BK13" s="9"/>
      <c r="BL13" s="1"/>
      <c r="BM13" s="1"/>
      <c r="BN13" s="9"/>
      <c r="BO13" s="1"/>
      <c r="BP13" s="1"/>
      <c r="BQ13" s="9"/>
      <c r="BR13" s="1"/>
      <c r="BS13" s="1"/>
      <c r="BT13" s="1"/>
    </row>
    <row r="14" spans="1:83" x14ac:dyDescent="0.25">
      <c r="A14" s="8"/>
      <c r="B14" s="9"/>
      <c r="G14" s="45"/>
      <c r="H14" s="43"/>
      <c r="I14" s="8"/>
      <c r="J14" s="22"/>
      <c r="K14" s="10"/>
      <c r="L14" s="46"/>
      <c r="M14" s="46"/>
      <c r="N14" s="45"/>
      <c r="O14" s="43"/>
      <c r="P14" s="8"/>
      <c r="Q14" s="22"/>
      <c r="R14" s="10"/>
      <c r="S14" s="46"/>
      <c r="T14" s="46"/>
      <c r="U14" s="45"/>
      <c r="V14" s="43"/>
      <c r="W14" s="8"/>
      <c r="X14" s="22"/>
      <c r="Y14" s="10"/>
      <c r="Z14" s="46"/>
      <c r="AA14" s="46"/>
      <c r="AB14" s="45"/>
      <c r="AC14" s="43"/>
      <c r="AD14" s="8"/>
      <c r="AE14" s="45"/>
      <c r="AF14" s="43"/>
      <c r="AG14" s="44"/>
      <c r="AH14" s="44"/>
      <c r="AI14" s="44"/>
      <c r="AJ14" s="44"/>
      <c r="AK14" s="44"/>
      <c r="AL14" s="44"/>
      <c r="AM14" s="1"/>
      <c r="AN14" s="1"/>
      <c r="AO14" s="44"/>
      <c r="AP14" s="10"/>
      <c r="AQ14" s="1"/>
      <c r="AR14" s="44"/>
      <c r="AS14" s="1"/>
      <c r="AT14" s="1"/>
      <c r="AU14" s="1"/>
      <c r="AV14" s="1"/>
      <c r="AW14" s="1"/>
      <c r="AX14" s="1"/>
      <c r="AY14" s="1"/>
      <c r="AZ14" s="1"/>
      <c r="BA14" s="9"/>
      <c r="BB14" s="1"/>
      <c r="BC14" s="1"/>
      <c r="BD14" s="9"/>
      <c r="BE14" s="1"/>
      <c r="BF14" s="1"/>
      <c r="BG14" s="9"/>
      <c r="BH14" s="1"/>
      <c r="BI14" s="1"/>
      <c r="BJ14" s="1"/>
      <c r="BK14" s="9"/>
      <c r="BL14" s="1"/>
      <c r="BM14" s="1"/>
      <c r="BN14" s="9"/>
      <c r="BO14" s="1"/>
      <c r="BP14" s="1"/>
      <c r="BQ14" s="9"/>
      <c r="BR14" s="1"/>
      <c r="BS14" s="1"/>
      <c r="BT14" s="1"/>
    </row>
    <row r="15" spans="1:83" x14ac:dyDescent="0.25">
      <c r="A15" s="8"/>
      <c r="B15" s="9"/>
      <c r="C15" s="45" t="s">
        <v>36</v>
      </c>
      <c r="D15" s="45" t="s">
        <v>37</v>
      </c>
      <c r="E15" s="45" t="s">
        <v>38</v>
      </c>
      <c r="F15" s="45" t="s">
        <v>39</v>
      </c>
      <c r="G15" s="45" t="s">
        <v>28</v>
      </c>
      <c r="H15" s="45" t="s">
        <v>29</v>
      </c>
      <c r="I15" s="45" t="s">
        <v>33</v>
      </c>
      <c r="J15" s="45" t="s">
        <v>34</v>
      </c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L15" s="1"/>
      <c r="AM15" s="1"/>
      <c r="AN15" s="1"/>
      <c r="AO15" s="10"/>
      <c r="AP15" s="10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9"/>
      <c r="BB15" s="1"/>
      <c r="BC15" s="1"/>
      <c r="BD15" s="9"/>
      <c r="BE15" s="1"/>
      <c r="BF15" s="1"/>
      <c r="BG15" s="9"/>
      <c r="BH15" s="1"/>
      <c r="BI15" s="1"/>
      <c r="BJ15" s="1"/>
      <c r="BK15" s="9"/>
      <c r="BL15" s="1"/>
      <c r="BM15" s="1"/>
      <c r="BN15" s="9"/>
      <c r="BO15" s="1"/>
      <c r="BP15" s="1"/>
      <c r="BQ15" s="9"/>
      <c r="BR15" s="1"/>
      <c r="BS15" s="1"/>
      <c r="BT15" s="1"/>
    </row>
    <row r="16" spans="1:83" s="48" customFormat="1" x14ac:dyDescent="0.25">
      <c r="A16" s="54" t="s">
        <v>35</v>
      </c>
      <c r="B16" s="54">
        <v>1</v>
      </c>
      <c r="C16" s="56">
        <f>COSH(D12*F5/2)*COS(D12*F4/2)</f>
        <v>-55.663380890438667</v>
      </c>
      <c r="D16" s="56">
        <f>D12*F5/2*SINH(D12*F5/2)*COS(D12*F4/2)</f>
        <v>-262.26516995744333</v>
      </c>
      <c r="E16" s="56">
        <f>-SINH(D12*F5/2)*COS(D12*F4/2)</f>
        <v>55.654397599417543</v>
      </c>
      <c r="F16" s="56">
        <f>-D12*F5/2*COSH(D12*F5/2)*COS(D12*F4/2)</f>
        <v>262.3075027190589</v>
      </c>
      <c r="G16" s="56">
        <f>COSH(F12*F4/2)*COS(F12*F5/2)</f>
        <v>-4.1218360538699539</v>
      </c>
      <c r="H16" s="56">
        <f>F12*F4/2*SINH(F12*F4/2)*COS(F12*F5/2)</f>
        <v>-8.3748395643420146</v>
      </c>
      <c r="I16" s="56">
        <f>COSH(H12*F4/2)*COS(H12*F5/2)</f>
        <v>32.979064909964464</v>
      </c>
      <c r="J16" s="56">
        <f>H12*F4/2*SINH(H12*F4/2)*COS(H12*F5/2)</f>
        <v>138.07886264672578</v>
      </c>
      <c r="K16" s="56">
        <v>0</v>
      </c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L16" s="33"/>
      <c r="AM16" s="33"/>
      <c r="AN16" s="33"/>
      <c r="AO16" s="27"/>
      <c r="AP16" s="27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2"/>
      <c r="BB16" s="33"/>
      <c r="BC16" s="33"/>
      <c r="BD16" s="32"/>
      <c r="BE16" s="33"/>
      <c r="BF16" s="33"/>
      <c r="BG16" s="32"/>
      <c r="BH16" s="33"/>
      <c r="BI16" s="33"/>
      <c r="BJ16" s="33"/>
      <c r="BK16" s="32"/>
      <c r="BL16" s="33"/>
      <c r="BM16" s="33"/>
      <c r="BN16" s="32"/>
      <c r="BO16" s="33"/>
      <c r="BP16" s="33"/>
      <c r="BQ16" s="32"/>
      <c r="BR16" s="33"/>
      <c r="BS16" s="33"/>
      <c r="BT16" s="33"/>
    </row>
    <row r="17" spans="1:72" s="48" customFormat="1" x14ac:dyDescent="0.25">
      <c r="A17" s="54" t="s">
        <v>41</v>
      </c>
      <c r="B17" s="54">
        <v>2</v>
      </c>
      <c r="C17" s="56">
        <v>0</v>
      </c>
      <c r="D17" s="56">
        <v>0</v>
      </c>
      <c r="E17" s="56">
        <v>0</v>
      </c>
      <c r="F17" s="56">
        <v>0</v>
      </c>
      <c r="G17" s="56">
        <f>F12*SINH(F12*F4/2)*COS(F12*F5/2)</f>
        <v>-25.124518693026044</v>
      </c>
      <c r="H17" s="56">
        <f>F12*(SINH(F12*F4/2)+F12*F4/2*COSH(F12*F4/2))*COS(F12*F5/2)</f>
        <v>-79.365707036817625</v>
      </c>
      <c r="I17" s="56">
        <f>H12*SINH(H12*F4/2)*COS(H12*F5/2)</f>
        <v>414.23658794017734</v>
      </c>
      <c r="J17" s="56">
        <f>H12*(SINH(H12*F4/2)+H12*F4/2*COSH(H12*F4/2))*COS(H12*F5/2)</f>
        <v>2150.1849835625603</v>
      </c>
      <c r="K17" s="56">
        <v>0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L17" s="33"/>
      <c r="AM17" s="33"/>
      <c r="AN17" s="33"/>
      <c r="AO17" s="27"/>
      <c r="AP17" s="27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2"/>
      <c r="BB17" s="33"/>
      <c r="BC17" s="33"/>
      <c r="BD17" s="32"/>
      <c r="BE17" s="33"/>
      <c r="BF17" s="33"/>
      <c r="BG17" s="32"/>
      <c r="BH17" s="33"/>
      <c r="BI17" s="33"/>
      <c r="BJ17" s="33"/>
      <c r="BK17" s="32"/>
      <c r="BL17" s="33"/>
      <c r="BM17" s="33"/>
      <c r="BN17" s="32"/>
      <c r="BO17" s="33"/>
      <c r="BP17" s="33"/>
      <c r="BQ17" s="32"/>
      <c r="BR17" s="33"/>
      <c r="BS17" s="33"/>
      <c r="BT17" s="33"/>
    </row>
    <row r="18" spans="1:72" s="59" customFormat="1" x14ac:dyDescent="0.25">
      <c r="A18" s="54" t="s">
        <v>14</v>
      </c>
      <c r="B18" s="54">
        <v>3</v>
      </c>
      <c r="C18" s="56">
        <f>1*COS(D12*F4/2)</f>
        <v>-1</v>
      </c>
      <c r="D18" s="56">
        <v>0</v>
      </c>
      <c r="E18" s="56">
        <v>0</v>
      </c>
      <c r="F18" s="56">
        <v>0</v>
      </c>
      <c r="G18" s="56">
        <f>COSH(F12*F4/2)*1</f>
        <v>4.1218360538699539</v>
      </c>
      <c r="H18" s="56">
        <f>F12*F4/2*SINH(F12*F4/2)*1</f>
        <v>8.3748395643420146</v>
      </c>
      <c r="I18" s="56">
        <f>COSH(H12*F4/2)*1</f>
        <v>32.979064909964464</v>
      </c>
      <c r="J18" s="56">
        <f>H12*F4/2*SINH(H12*F4/2)*1</f>
        <v>138.07886264672578</v>
      </c>
      <c r="K18" s="56">
        <v>0</v>
      </c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L18" s="55"/>
      <c r="AM18" s="55"/>
      <c r="AN18" s="55"/>
      <c r="AO18" s="60"/>
      <c r="AP18" s="60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61"/>
      <c r="BB18" s="55"/>
      <c r="BC18" s="55"/>
      <c r="BD18" s="61"/>
      <c r="BE18" s="55"/>
      <c r="BF18" s="55"/>
      <c r="BG18" s="61"/>
      <c r="BH18" s="55"/>
      <c r="BI18" s="55"/>
      <c r="BJ18" s="55"/>
      <c r="BK18" s="61"/>
      <c r="BL18" s="55"/>
      <c r="BM18" s="55"/>
      <c r="BN18" s="61"/>
      <c r="BO18" s="55"/>
      <c r="BP18" s="55"/>
      <c r="BQ18" s="61"/>
      <c r="BR18" s="55"/>
      <c r="BS18" s="55"/>
      <c r="BT18" s="55"/>
    </row>
    <row r="19" spans="1:72" s="59" customFormat="1" x14ac:dyDescent="0.25">
      <c r="A19" s="54" t="s">
        <v>30</v>
      </c>
      <c r="B19" s="54">
        <v>4</v>
      </c>
      <c r="C19" s="56">
        <v>0</v>
      </c>
      <c r="D19" s="56">
        <v>0</v>
      </c>
      <c r="E19" s="56">
        <v>0</v>
      </c>
      <c r="F19" s="56">
        <v>0</v>
      </c>
      <c r="G19" s="56">
        <f>F12*SINH(F12*F4/2)*1</f>
        <v>25.124518693026044</v>
      </c>
      <c r="H19" s="56">
        <f>F12*(SINH(F12*F4/2)+F12*F4/2*COSH(F12*F4/2))*1</f>
        <v>79.365707036817625</v>
      </c>
      <c r="I19" s="56">
        <f>H12*SINH(H12*F4/2)*1</f>
        <v>414.23658794017734</v>
      </c>
      <c r="J19" s="56">
        <f>H12*(SINH(H12*F4/2)+H12*F4/2*COSH(H12*F4/2))*1</f>
        <v>2150.1849835625603</v>
      </c>
      <c r="K19" s="56">
        <v>0</v>
      </c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L19" s="55"/>
      <c r="AM19" s="55"/>
      <c r="AN19" s="55"/>
      <c r="AO19" s="60"/>
      <c r="AP19" s="60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61"/>
      <c r="BB19" s="55"/>
      <c r="BC19" s="55"/>
      <c r="BD19" s="61"/>
      <c r="BE19" s="55"/>
      <c r="BF19" s="55"/>
      <c r="BG19" s="61"/>
      <c r="BH19" s="55"/>
      <c r="BI19" s="55"/>
      <c r="BJ19" s="55"/>
      <c r="BK19" s="61"/>
      <c r="BL19" s="55"/>
      <c r="BM19" s="55"/>
      <c r="BN19" s="61"/>
      <c r="BO19" s="55"/>
      <c r="BP19" s="55"/>
      <c r="BQ19" s="61"/>
      <c r="BR19" s="55"/>
      <c r="BS19" s="55"/>
      <c r="BT19" s="55"/>
    </row>
    <row r="20" spans="1:72" s="59" customFormat="1" x14ac:dyDescent="0.25">
      <c r="A20" s="54" t="s">
        <v>23</v>
      </c>
      <c r="B20" s="54">
        <v>5</v>
      </c>
      <c r="C20" s="56">
        <f>-D12*D12*1*COSH(D12*F5/2)*1</f>
        <v>-4944.3799411420805</v>
      </c>
      <c r="D20" s="56">
        <f>-D12*D12*(2*COSH(D12*F5/2)+1*D12*F5/2*SINH(D12*F5/2))*1</f>
        <v>-33184.841163264042</v>
      </c>
      <c r="E20" s="56">
        <f>D12*D12*1*SINH(D12*F5/2)*1</f>
        <v>4943.5819873846958</v>
      </c>
      <c r="F20" s="56">
        <f>D12*D12*(2*SINH(D12*F5/2)+1*D12*F5/2*COSH(D12*F5/2))*1</f>
        <v>33187.005524242435</v>
      </c>
      <c r="G20" s="56">
        <f>-F12*F12*(0-1)*1*COS(F12*F5/2)</f>
        <v>-39.478417604357432</v>
      </c>
      <c r="H20" s="56">
        <f>-F12*F12*(0+0)*COS(F12*F5/2)</f>
        <v>0</v>
      </c>
      <c r="I20" s="56">
        <f>-H12*H12*(0-1)*1*COS(H12*F5/2)</f>
        <v>157.91367041742973</v>
      </c>
      <c r="J20" s="56">
        <f>-H12*H12*(0+0)*COS(H12*F5/2)</f>
        <v>0</v>
      </c>
      <c r="K20" s="56">
        <f>-F9*F7*F4*F4/24</f>
        <v>0</v>
      </c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L20" s="55"/>
      <c r="AM20" s="55"/>
      <c r="AN20" s="55"/>
      <c r="AO20" s="60"/>
      <c r="AP20" s="60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61"/>
      <c r="BB20" s="55"/>
      <c r="BC20" s="55"/>
      <c r="BD20" s="61"/>
      <c r="BE20" s="55"/>
      <c r="BF20" s="55"/>
      <c r="BG20" s="61"/>
      <c r="BH20" s="55"/>
      <c r="BI20" s="55"/>
      <c r="BJ20" s="55"/>
      <c r="BK20" s="61"/>
      <c r="BL20" s="55"/>
      <c r="BM20" s="55"/>
      <c r="BN20" s="61"/>
      <c r="BO20" s="55"/>
      <c r="BP20" s="55"/>
      <c r="BQ20" s="61"/>
      <c r="BR20" s="55"/>
      <c r="BS20" s="55"/>
      <c r="BT20" s="55"/>
    </row>
    <row r="21" spans="1:72" s="59" customFormat="1" x14ac:dyDescent="0.25">
      <c r="A21" s="54" t="s">
        <v>22</v>
      </c>
      <c r="B21" s="54">
        <v>6</v>
      </c>
      <c r="C21" s="56">
        <f>D12*D12*D12*(0-1)*SINH(D12*F5/2)*1</f>
        <v>-46592.162561959769</v>
      </c>
      <c r="D21" s="56">
        <f>D12*D12*D12*((0+1)*SINH(D12*F5/2)+(0-1)*D12*F5/2*COSH(D12*F5/2))*1</f>
        <v>-173003.67056293244</v>
      </c>
      <c r="E21" s="56">
        <f>-D12*D12*D12*(0-1)*COSH(D12*F5/2)*1</f>
        <v>46599.68309894608</v>
      </c>
      <c r="F21" s="56">
        <f>-D12*D12*D12*((0+1)*COSH(D12*F5/2)+(0-1)*D12*F5/2*SINH(D12*F5/2))*1</f>
        <v>172960.71033032518</v>
      </c>
      <c r="G21" s="56">
        <f>F12*F12*F12*(0-1)*1*SIN(F12*F5/2)</f>
        <v>-3.0389833573870796E-14</v>
      </c>
      <c r="H21" s="56">
        <f>F12*F12*F12*((0-4)*1+0)*SIN(F12*F5/2)</f>
        <v>-1.2155933429548318E-13</v>
      </c>
      <c r="I21" s="56">
        <f>H12*H12*H12*(0-1)*1*SIN(H12*F5/2)</f>
        <v>4.8623733718193273E-13</v>
      </c>
      <c r="J21" s="56">
        <f>H12*H12*H12*((0-4)*1+0)*SIN(H12*F5/2)</f>
        <v>1.9449493487277309E-12</v>
      </c>
      <c r="K21" s="56">
        <v>0</v>
      </c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L21" s="55"/>
      <c r="AM21" s="55"/>
      <c r="AN21" s="55"/>
      <c r="AO21" s="60"/>
      <c r="AP21" s="60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61"/>
      <c r="BB21" s="55"/>
      <c r="BC21" s="55"/>
      <c r="BD21" s="61"/>
      <c r="BE21" s="55"/>
      <c r="BF21" s="55"/>
      <c r="BG21" s="61"/>
      <c r="BH21" s="55"/>
      <c r="BI21" s="55"/>
      <c r="BJ21" s="55"/>
      <c r="BK21" s="61"/>
      <c r="BL21" s="55"/>
      <c r="BM21" s="55"/>
      <c r="BN21" s="61"/>
      <c r="BO21" s="55"/>
      <c r="BP21" s="55"/>
      <c r="BQ21" s="61"/>
      <c r="BR21" s="55"/>
      <c r="BS21" s="55"/>
      <c r="BT21" s="55"/>
    </row>
    <row r="22" spans="1:72" s="59" customFormat="1" x14ac:dyDescent="0.25">
      <c r="A22" s="54" t="s">
        <v>24</v>
      </c>
      <c r="B22" s="54">
        <v>7</v>
      </c>
      <c r="C22" s="56">
        <f>COSH(D12*F5/2)*1</f>
        <v>55.663380890438667</v>
      </c>
      <c r="D22" s="56">
        <f>D12*F5/2*SINH(D12*F5/2)*1</f>
        <v>262.26516995744333</v>
      </c>
      <c r="E22" s="56">
        <f>SINH(D12*F5/2)*1</f>
        <v>55.654397599417543</v>
      </c>
      <c r="F22" s="56">
        <f>D12*F5/2*COSH(D12*F5/2)*1</f>
        <v>262.3075027190589</v>
      </c>
      <c r="G22" s="56">
        <f>1*COS(F12*F5/2)</f>
        <v>-1</v>
      </c>
      <c r="H22" s="56">
        <v>0</v>
      </c>
      <c r="I22" s="56">
        <f>1*COS(H12*F5/2)</f>
        <v>1</v>
      </c>
      <c r="J22" s="56">
        <v>0</v>
      </c>
      <c r="K22" s="56">
        <f>-1*F7*POWER(F4,4)/384</f>
        <v>-5.1440329218106989E-4</v>
      </c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L22" s="55"/>
      <c r="AM22" s="55"/>
      <c r="AN22" s="55"/>
      <c r="AO22" s="60"/>
      <c r="AP22" s="60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61"/>
      <c r="BB22" s="55"/>
      <c r="BC22" s="55"/>
      <c r="BD22" s="61"/>
      <c r="BE22" s="55"/>
      <c r="BF22" s="55"/>
      <c r="BG22" s="61"/>
      <c r="BH22" s="55"/>
      <c r="BI22" s="55"/>
      <c r="BJ22" s="55"/>
      <c r="BK22" s="61"/>
      <c r="BL22" s="55"/>
      <c r="BM22" s="55"/>
      <c r="BN22" s="61"/>
      <c r="BO22" s="55"/>
      <c r="BP22" s="55"/>
      <c r="BQ22" s="61"/>
      <c r="BR22" s="55"/>
      <c r="BS22" s="55"/>
      <c r="BT22" s="55"/>
    </row>
    <row r="23" spans="1:72" s="48" customFormat="1" x14ac:dyDescent="0.25">
      <c r="A23" s="54" t="s">
        <v>17</v>
      </c>
      <c r="B23" s="54">
        <v>8</v>
      </c>
      <c r="C23" s="56">
        <f>D12*SINH(D12*F5/2)*1</f>
        <v>524.53033991488667</v>
      </c>
      <c r="D23" s="56">
        <f>D12*(SINH(D12*F5/2)+D12*F5/2*COSH(D12*F5/2))*1</f>
        <v>2996.7203104859273</v>
      </c>
      <c r="E23" s="56">
        <f>D12*COSH(D12*F5/2)*1</f>
        <v>524.61500543811781</v>
      </c>
      <c r="F23" s="56">
        <f>D12*(COSH(D12*F5/2)+D12*F5/2*SINH(D12*F5/2))*1</f>
        <v>2996.4059991304653</v>
      </c>
      <c r="G23" s="56">
        <f>-F12*1*SIN(F12*F5/2)</f>
        <v>-7.6978347709956131E-16</v>
      </c>
      <c r="H23" s="56">
        <v>0</v>
      </c>
      <c r="I23" s="56">
        <f>-H12*1*SIN(H12*F5/2)</f>
        <v>3.0791339083982452E-15</v>
      </c>
      <c r="J23" s="56">
        <v>0</v>
      </c>
      <c r="K23" s="56">
        <v>0</v>
      </c>
      <c r="L23" s="47"/>
      <c r="M23" s="47"/>
      <c r="N23" s="51"/>
      <c r="O23" s="51"/>
      <c r="P23" s="51"/>
      <c r="Q23" s="47"/>
      <c r="R23" s="47"/>
      <c r="S23" s="47"/>
      <c r="T23" s="47"/>
      <c r="U23" s="51"/>
      <c r="V23" s="51"/>
      <c r="W23" s="51"/>
      <c r="X23" s="47"/>
      <c r="Y23" s="47"/>
      <c r="Z23" s="47"/>
      <c r="AA23" s="47"/>
      <c r="AB23" s="51"/>
      <c r="AC23" s="51"/>
      <c r="AD23" s="51"/>
      <c r="AE23" s="51"/>
      <c r="AF23" s="51"/>
      <c r="AG23" s="51"/>
      <c r="AH23" s="47"/>
      <c r="AI23" s="47"/>
      <c r="AL23" s="33"/>
      <c r="AM23" s="33"/>
      <c r="AN23" s="33"/>
      <c r="AO23" s="27"/>
      <c r="AP23" s="27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2"/>
      <c r="BB23" s="33"/>
      <c r="BC23" s="33"/>
      <c r="BD23" s="32"/>
      <c r="BE23" s="33"/>
      <c r="BF23" s="33"/>
      <c r="BG23" s="32"/>
      <c r="BH23" s="33"/>
      <c r="BI23" s="33"/>
      <c r="BJ23" s="33"/>
      <c r="BK23" s="32"/>
      <c r="BL23" s="33"/>
      <c r="BM23" s="33"/>
      <c r="BN23" s="32"/>
      <c r="BO23" s="33"/>
      <c r="BP23" s="33"/>
      <c r="BQ23" s="32"/>
      <c r="BR23" s="33"/>
      <c r="BS23" s="33"/>
      <c r="BT23" s="33"/>
    </row>
    <row r="24" spans="1:72" x14ac:dyDescent="0.25">
      <c r="B24" s="8"/>
      <c r="C24" s="43"/>
      <c r="D24" s="43"/>
      <c r="E24" s="43"/>
      <c r="F24" s="43"/>
      <c r="G24" s="43"/>
      <c r="H24" s="43"/>
      <c r="I24" s="56"/>
      <c r="J24" s="43"/>
      <c r="K24" s="43"/>
      <c r="L24" s="43"/>
      <c r="M24" s="43"/>
      <c r="N24" s="49"/>
      <c r="O24" s="49"/>
      <c r="P24" s="49"/>
      <c r="Q24" s="43"/>
      <c r="R24" s="43"/>
      <c r="S24" s="43"/>
      <c r="T24" s="43"/>
      <c r="U24" s="49"/>
      <c r="V24" s="49"/>
      <c r="W24" s="49"/>
      <c r="X24" s="43"/>
      <c r="Y24" s="43"/>
      <c r="Z24" s="43"/>
      <c r="AA24" s="43"/>
      <c r="AB24" s="49"/>
      <c r="AC24" s="49"/>
      <c r="AD24" s="49"/>
      <c r="AE24" s="49"/>
      <c r="AF24" s="49"/>
      <c r="AG24" s="49"/>
      <c r="AH24" s="43"/>
      <c r="AI24" s="43"/>
      <c r="AL24" s="1"/>
      <c r="AM24" s="1"/>
      <c r="AN24" s="1"/>
      <c r="AO24" s="10"/>
      <c r="AP24" s="10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9"/>
      <c r="BB24" s="1"/>
      <c r="BC24" s="1"/>
      <c r="BD24" s="9"/>
      <c r="BE24" s="1"/>
      <c r="BF24" s="1"/>
      <c r="BG24" s="9"/>
      <c r="BH24" s="1"/>
      <c r="BI24" s="1"/>
      <c r="BJ24" s="1"/>
      <c r="BK24" s="9"/>
      <c r="BL24" s="1"/>
      <c r="BM24" s="1"/>
      <c r="BN24" s="9"/>
      <c r="BO24" s="1"/>
      <c r="BP24" s="1"/>
      <c r="BQ24" s="9"/>
      <c r="BR24" s="1"/>
      <c r="BS24" s="1"/>
      <c r="BT24" s="1"/>
    </row>
    <row r="25" spans="1:72" x14ac:dyDescent="0.25">
      <c r="B25" s="8"/>
      <c r="C25" s="43"/>
      <c r="D25" s="43"/>
      <c r="E25" s="43"/>
      <c r="F25" s="43"/>
      <c r="G25" s="43"/>
      <c r="H25" s="43"/>
      <c r="I25" s="56"/>
      <c r="J25" s="43"/>
      <c r="K25" s="43"/>
      <c r="L25" s="43"/>
      <c r="M25" s="43"/>
      <c r="N25" s="49"/>
      <c r="O25" s="49"/>
      <c r="P25" s="49"/>
      <c r="Q25" s="43"/>
      <c r="R25" s="43"/>
      <c r="S25" s="43"/>
      <c r="T25" s="43"/>
      <c r="U25" s="49"/>
      <c r="V25" s="49"/>
      <c r="W25" s="49"/>
      <c r="X25" s="43"/>
      <c r="Y25" s="43"/>
      <c r="Z25" s="43"/>
      <c r="AA25" s="43"/>
      <c r="AB25" s="49"/>
      <c r="AC25" s="49"/>
      <c r="AD25" s="49"/>
      <c r="AE25" s="49"/>
      <c r="AF25" s="49"/>
      <c r="AG25" s="49"/>
      <c r="AH25" s="43"/>
      <c r="AI25" s="43"/>
      <c r="AL25" s="1"/>
      <c r="AM25" s="1"/>
      <c r="AN25" s="1"/>
      <c r="AO25" s="10"/>
      <c r="AP25" s="10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9"/>
      <c r="BB25" s="1"/>
      <c r="BC25" s="1"/>
      <c r="BD25" s="9"/>
      <c r="BE25" s="1"/>
      <c r="BF25" s="1"/>
      <c r="BG25" s="9"/>
      <c r="BH25" s="1"/>
      <c r="BI25" s="1"/>
      <c r="BJ25" s="1"/>
      <c r="BK25" s="9"/>
      <c r="BL25" s="1"/>
      <c r="BM25" s="1"/>
      <c r="BN25" s="9"/>
      <c r="BO25" s="1"/>
      <c r="BP25" s="1"/>
      <c r="BQ25" s="9"/>
      <c r="BR25" s="1"/>
      <c r="BS25" s="1"/>
      <c r="BT25" s="1"/>
    </row>
    <row r="26" spans="1:72" x14ac:dyDescent="0.25">
      <c r="A26" s="8"/>
      <c r="B26" s="54" t="str">
        <f t="array" ref="B26:B33">TRANSPOSE(C15:J15)</f>
        <v>AFm2</v>
      </c>
      <c r="C26" s="58">
        <f t="array" ref="C26:C33">MMULT(MINVERSE(C16:J23),K16:K23)</f>
        <v>-2.6758760352575238E-5</v>
      </c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9"/>
      <c r="V26" s="49"/>
      <c r="W26" s="49"/>
      <c r="X26" s="43"/>
      <c r="Y26" s="43"/>
      <c r="Z26" s="43"/>
      <c r="AA26" s="43"/>
      <c r="AB26" s="49"/>
      <c r="AC26" s="49"/>
      <c r="AD26" s="49"/>
      <c r="AE26" s="49"/>
      <c r="AF26" s="49"/>
      <c r="AG26" s="49"/>
      <c r="AH26" s="43"/>
      <c r="AI26" s="43"/>
      <c r="AL26" s="1"/>
      <c r="AM26" s="1"/>
      <c r="AN26" s="1"/>
      <c r="AO26" s="10"/>
      <c r="AP26" s="10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9"/>
      <c r="BB26" s="1"/>
      <c r="BC26" s="1"/>
      <c r="BD26" s="9"/>
      <c r="BE26" s="1"/>
      <c r="BF26" s="1"/>
      <c r="BG26" s="9"/>
      <c r="BH26" s="1"/>
      <c r="BI26" s="1"/>
      <c r="BJ26" s="1"/>
      <c r="BK26" s="9"/>
      <c r="BL26" s="1"/>
      <c r="BM26" s="1"/>
      <c r="BN26" s="9"/>
      <c r="BO26" s="1"/>
      <c r="BP26" s="1"/>
      <c r="BQ26" s="9"/>
      <c r="BR26" s="1"/>
      <c r="BS26" s="1"/>
      <c r="BT26" s="1"/>
    </row>
    <row r="27" spans="1:72" x14ac:dyDescent="0.25">
      <c r="A27" s="8"/>
      <c r="B27" s="54" t="str">
        <v xml:space="preserve">BFm2 </v>
      </c>
      <c r="C27" s="58">
        <v>4.6846056881624401E-6</v>
      </c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9"/>
      <c r="O27" s="49"/>
      <c r="P27" s="49"/>
      <c r="Q27" s="50"/>
      <c r="R27" s="50"/>
      <c r="S27" s="50"/>
      <c r="T27" s="50"/>
      <c r="U27" s="49"/>
      <c r="V27" s="49"/>
      <c r="W27" s="49"/>
      <c r="X27" s="50"/>
      <c r="Y27" s="50"/>
      <c r="Z27" s="50"/>
      <c r="AA27" s="50"/>
      <c r="AB27" s="49"/>
      <c r="AC27" s="49"/>
      <c r="AD27" s="49"/>
      <c r="AE27" s="43"/>
      <c r="AF27" s="43"/>
      <c r="AG27" s="43"/>
      <c r="AH27" s="43"/>
      <c r="AI27" s="43"/>
      <c r="AL27" s="1"/>
      <c r="AM27" s="1"/>
      <c r="AN27" s="1"/>
      <c r="AO27" s="10"/>
      <c r="AP27" s="10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9"/>
      <c r="BB27" s="1"/>
      <c r="BC27" s="1"/>
      <c r="BD27" s="9"/>
      <c r="BE27" s="1"/>
      <c r="BF27" s="1"/>
      <c r="BG27" s="9"/>
      <c r="BH27" s="1"/>
      <c r="BI27" s="1"/>
      <c r="BJ27" s="1"/>
      <c r="BK27" s="9"/>
      <c r="BL27" s="1"/>
      <c r="BM27" s="1"/>
      <c r="BN27" s="9"/>
      <c r="BO27" s="1"/>
      <c r="BP27" s="1"/>
      <c r="BQ27" s="9"/>
      <c r="BR27" s="1"/>
      <c r="BS27" s="1"/>
      <c r="BT27" s="1"/>
    </row>
    <row r="28" spans="1:72" x14ac:dyDescent="0.25">
      <c r="A28" s="8"/>
      <c r="B28" s="54" t="str">
        <v xml:space="preserve">CFm2 </v>
      </c>
      <c r="C28" s="58">
        <v>-2.6728417346820035E-5</v>
      </c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50"/>
      <c r="R28" s="50"/>
      <c r="S28" s="50"/>
      <c r="T28" s="50"/>
      <c r="U28" s="49"/>
      <c r="V28" s="49"/>
      <c r="W28" s="49"/>
      <c r="X28" s="50"/>
      <c r="Y28" s="50"/>
      <c r="Z28" s="50"/>
      <c r="AA28" s="50"/>
      <c r="AB28" s="49"/>
      <c r="AC28" s="49"/>
      <c r="AD28" s="49"/>
      <c r="AE28" s="49"/>
      <c r="AF28" s="49"/>
      <c r="AG28" s="49"/>
      <c r="AH28" s="43"/>
      <c r="AI28" s="43"/>
      <c r="AL28" s="1"/>
      <c r="AM28" s="1"/>
      <c r="AN28" s="1"/>
      <c r="AO28" s="10"/>
      <c r="AP28" s="10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9"/>
      <c r="BB28" s="1"/>
      <c r="BC28" s="1"/>
      <c r="BD28" s="9"/>
      <c r="BE28" s="1"/>
      <c r="BF28" s="1"/>
      <c r="BG28" s="9"/>
      <c r="BH28" s="1"/>
      <c r="BI28" s="1"/>
      <c r="BJ28" s="1"/>
      <c r="BK28" s="9"/>
      <c r="BL28" s="1"/>
      <c r="BM28" s="1"/>
      <c r="BN28" s="9"/>
      <c r="BO28" s="1"/>
      <c r="BP28" s="1"/>
      <c r="BQ28" s="9"/>
      <c r="BR28" s="1"/>
      <c r="BS28" s="1"/>
      <c r="BT28" s="1"/>
    </row>
    <row r="29" spans="1:72" s="48" customFormat="1" x14ac:dyDescent="0.25">
      <c r="A29" s="35"/>
      <c r="B29" s="54" t="str">
        <v>DFm2</v>
      </c>
      <c r="C29" s="57">
        <v>4.6787576406286743E-6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51"/>
      <c r="O29" s="51"/>
      <c r="P29" s="51"/>
      <c r="Q29" s="52"/>
      <c r="R29" s="52"/>
      <c r="S29" s="52"/>
      <c r="T29" s="52"/>
      <c r="U29" s="51"/>
      <c r="V29" s="51"/>
      <c r="W29" s="51"/>
      <c r="X29" s="52"/>
      <c r="Y29" s="52"/>
      <c r="Z29" s="52"/>
      <c r="AA29" s="52"/>
      <c r="AB29" s="51"/>
      <c r="AC29" s="51"/>
      <c r="AD29" s="51"/>
      <c r="AE29" s="51"/>
      <c r="AF29" s="51"/>
      <c r="AG29" s="51"/>
      <c r="AH29" s="47"/>
      <c r="AI29" s="43"/>
      <c r="AL29" s="33"/>
      <c r="AM29" s="33"/>
      <c r="AN29" s="33"/>
      <c r="AO29" s="27"/>
      <c r="AP29" s="27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2"/>
      <c r="BB29" s="33"/>
      <c r="BC29" s="33"/>
      <c r="BD29" s="32"/>
      <c r="BE29" s="33"/>
      <c r="BF29" s="33"/>
      <c r="BG29" s="32"/>
      <c r="BH29" s="33"/>
      <c r="BI29" s="33"/>
      <c r="BJ29" s="33"/>
      <c r="BK29" s="32"/>
      <c r="BL29" s="33"/>
      <c r="BM29" s="33"/>
      <c r="BN29" s="32"/>
      <c r="BO29" s="33"/>
      <c r="BP29" s="33"/>
      <c r="BQ29" s="32"/>
      <c r="BR29" s="33"/>
      <c r="BS29" s="33"/>
      <c r="BT29" s="33"/>
    </row>
    <row r="30" spans="1:72" s="48" customFormat="1" x14ac:dyDescent="0.25">
      <c r="A30" s="35"/>
      <c r="B30" s="54" t="str">
        <v xml:space="preserve">AGn2 </v>
      </c>
      <c r="C30" s="57">
        <v>-8.8958815311766824E-6</v>
      </c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51"/>
      <c r="O30" s="51"/>
      <c r="P30" s="51"/>
      <c r="Q30" s="52"/>
      <c r="R30" s="52"/>
      <c r="S30" s="52"/>
      <c r="T30" s="52"/>
      <c r="U30" s="51"/>
      <c r="V30" s="51"/>
      <c r="W30" s="51"/>
      <c r="X30" s="52"/>
      <c r="Y30" s="52"/>
      <c r="Z30" s="52"/>
      <c r="AA30" s="52"/>
      <c r="AB30" s="51"/>
      <c r="AC30" s="51"/>
      <c r="AD30" s="51"/>
      <c r="AE30" s="51"/>
      <c r="AF30" s="51"/>
      <c r="AG30" s="51"/>
      <c r="AH30" s="47"/>
      <c r="AI30" s="43"/>
      <c r="AL30" s="33"/>
      <c r="AM30" s="33"/>
      <c r="AN30" s="33"/>
      <c r="AO30" s="27"/>
      <c r="AP30" s="27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2"/>
      <c r="BB30" s="33"/>
      <c r="BC30" s="33"/>
      <c r="BD30" s="32"/>
      <c r="BE30" s="33"/>
      <c r="BF30" s="33"/>
      <c r="BG30" s="32"/>
      <c r="BH30" s="33"/>
      <c r="BI30" s="33"/>
      <c r="BJ30" s="33"/>
      <c r="BK30" s="32"/>
      <c r="BL30" s="33"/>
      <c r="BM30" s="33"/>
      <c r="BN30" s="32"/>
      <c r="BO30" s="33"/>
      <c r="BP30" s="33"/>
      <c r="BQ30" s="32"/>
      <c r="BR30" s="33"/>
      <c r="BS30" s="33"/>
      <c r="BT30" s="33"/>
    </row>
    <row r="31" spans="1:72" s="48" customFormat="1" x14ac:dyDescent="0.25">
      <c r="A31" s="35"/>
      <c r="B31" s="54" t="str">
        <v>BGn2</v>
      </c>
      <c r="C31" s="57">
        <v>2.8161374750597299E-6</v>
      </c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51"/>
      <c r="O31" s="51"/>
      <c r="P31" s="51"/>
      <c r="Q31" s="52"/>
      <c r="R31" s="52"/>
      <c r="S31" s="52"/>
      <c r="T31" s="52"/>
      <c r="U31" s="51"/>
      <c r="V31" s="51"/>
      <c r="W31" s="51"/>
      <c r="X31" s="52"/>
      <c r="Y31" s="52"/>
      <c r="Z31" s="52"/>
      <c r="AA31" s="52"/>
      <c r="AB31" s="51"/>
      <c r="AC31" s="51"/>
      <c r="AD31" s="51"/>
      <c r="AE31" s="51"/>
      <c r="AF31" s="51"/>
      <c r="AG31" s="51"/>
      <c r="AH31" s="47"/>
      <c r="AI31" s="43"/>
      <c r="AL31" s="33"/>
      <c r="AM31" s="33"/>
      <c r="AN31" s="33"/>
      <c r="AO31" s="27"/>
      <c r="AP31" s="27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2"/>
      <c r="BB31" s="33"/>
      <c r="BC31" s="33"/>
      <c r="BD31" s="32"/>
      <c r="BE31" s="33"/>
      <c r="BF31" s="33"/>
      <c r="BG31" s="32"/>
      <c r="BH31" s="33"/>
      <c r="BI31" s="33"/>
      <c r="BJ31" s="33"/>
      <c r="BK31" s="32"/>
      <c r="BL31" s="33"/>
      <c r="BM31" s="33"/>
      <c r="BN31" s="32"/>
      <c r="BO31" s="33"/>
      <c r="BP31" s="33"/>
      <c r="BQ31" s="32"/>
      <c r="BR31" s="33"/>
      <c r="BS31" s="33"/>
      <c r="BT31" s="33"/>
    </row>
    <row r="32" spans="1:72" s="48" customFormat="1" x14ac:dyDescent="0.25">
      <c r="A32" s="35"/>
      <c r="B32" s="54" t="str">
        <v xml:space="preserve">AGn4 </v>
      </c>
      <c r="C32" s="57">
        <v>-2.1442773583433344E-6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51"/>
      <c r="O32" s="51"/>
      <c r="P32" s="51"/>
      <c r="Q32" s="52"/>
      <c r="R32" s="52"/>
      <c r="S32" s="52"/>
      <c r="T32" s="52"/>
      <c r="U32" s="51"/>
      <c r="V32" s="51"/>
      <c r="W32" s="51"/>
      <c r="X32" s="52"/>
      <c r="Y32" s="52"/>
      <c r="Z32" s="52"/>
      <c r="AA32" s="52"/>
      <c r="AB32" s="51"/>
      <c r="AC32" s="51"/>
      <c r="AD32" s="51"/>
      <c r="AE32" s="51"/>
      <c r="AF32" s="51"/>
      <c r="AG32" s="51"/>
      <c r="AH32" s="47"/>
      <c r="AI32" s="43"/>
      <c r="AL32" s="33"/>
      <c r="AM32" s="33"/>
      <c r="AN32" s="33"/>
      <c r="AO32" s="27"/>
      <c r="AP32" s="27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2"/>
      <c r="BB32" s="33"/>
      <c r="BC32" s="33"/>
      <c r="BD32" s="32"/>
      <c r="BE32" s="33"/>
      <c r="BF32" s="33"/>
      <c r="BG32" s="32"/>
      <c r="BH32" s="33"/>
      <c r="BI32" s="33"/>
      <c r="BJ32" s="33"/>
      <c r="BK32" s="32"/>
      <c r="BL32" s="33"/>
      <c r="BM32" s="33"/>
      <c r="BN32" s="32"/>
      <c r="BO32" s="33"/>
      <c r="BP32" s="33"/>
      <c r="BQ32" s="32"/>
      <c r="BR32" s="33"/>
      <c r="BS32" s="33"/>
      <c r="BT32" s="33"/>
    </row>
    <row r="33" spans="1:72" s="48" customFormat="1" x14ac:dyDescent="0.25">
      <c r="A33" s="35"/>
      <c r="B33" s="54" t="str">
        <v>BGn4</v>
      </c>
      <c r="C33" s="57">
        <v>4.1309847446047716E-7</v>
      </c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51"/>
      <c r="O33" s="51"/>
      <c r="P33" s="51"/>
      <c r="Q33" s="52"/>
      <c r="R33" s="52"/>
      <c r="S33" s="52"/>
      <c r="T33" s="52"/>
      <c r="U33" s="51"/>
      <c r="V33" s="51"/>
      <c r="W33" s="51"/>
      <c r="X33" s="52"/>
      <c r="Y33" s="52"/>
      <c r="Z33" s="52"/>
      <c r="AA33" s="52"/>
      <c r="AB33" s="51"/>
      <c r="AC33" s="51"/>
      <c r="AD33" s="51"/>
      <c r="AE33" s="51"/>
      <c r="AF33" s="51"/>
      <c r="AG33" s="51"/>
      <c r="AH33" s="47"/>
      <c r="AI33" s="43"/>
      <c r="AL33" s="33"/>
      <c r="AM33" s="33"/>
      <c r="AN33" s="33"/>
      <c r="AO33" s="27"/>
      <c r="AP33" s="27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2"/>
      <c r="BB33" s="33"/>
      <c r="BC33" s="33"/>
      <c r="BD33" s="32"/>
      <c r="BE33" s="33"/>
      <c r="BF33" s="33"/>
      <c r="BG33" s="32"/>
      <c r="BH33" s="33"/>
      <c r="BI33" s="33"/>
      <c r="BJ33" s="33"/>
      <c r="BK33" s="32"/>
      <c r="BL33" s="33"/>
      <c r="BM33" s="33"/>
      <c r="BN33" s="32"/>
      <c r="BO33" s="33"/>
      <c r="BP33" s="33"/>
      <c r="BQ33" s="32"/>
      <c r="BR33" s="33"/>
      <c r="BS33" s="33"/>
      <c r="BT33" s="33"/>
    </row>
    <row r="34" spans="1:72" x14ac:dyDescent="0.25">
      <c r="A34" s="8"/>
      <c r="B34" s="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9"/>
      <c r="O34" s="49"/>
      <c r="P34" s="49"/>
      <c r="Q34" s="43"/>
      <c r="R34" s="43"/>
      <c r="S34" s="43"/>
      <c r="T34" s="43"/>
      <c r="U34" s="49"/>
      <c r="V34" s="49"/>
      <c r="W34" s="49"/>
      <c r="X34" s="43"/>
      <c r="Y34" s="43"/>
      <c r="Z34" s="43"/>
      <c r="AA34" s="43"/>
      <c r="AB34" s="49"/>
      <c r="AC34" s="49"/>
      <c r="AD34" s="49"/>
      <c r="AE34" s="49"/>
      <c r="AF34" s="49"/>
      <c r="AG34" s="49"/>
      <c r="AH34" s="43"/>
      <c r="AI34" s="43"/>
      <c r="AL34" s="1"/>
      <c r="AM34" s="1"/>
      <c r="AN34" s="1"/>
      <c r="AO34" s="10"/>
      <c r="AP34" s="10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9"/>
      <c r="BB34" s="1"/>
      <c r="BC34" s="1"/>
      <c r="BD34" s="9"/>
      <c r="BE34" s="1"/>
      <c r="BF34" s="1"/>
      <c r="BG34" s="9"/>
      <c r="BH34" s="1"/>
      <c r="BI34" s="1"/>
      <c r="BJ34" s="1"/>
      <c r="BK34" s="9"/>
      <c r="BL34" s="1"/>
      <c r="BM34" s="1"/>
      <c r="BN34" s="9"/>
      <c r="BO34" s="1"/>
      <c r="BP34" s="1"/>
      <c r="BQ34" s="9"/>
      <c r="BR34" s="1"/>
      <c r="BS34" s="1"/>
      <c r="BT34" s="1"/>
    </row>
    <row r="35" spans="1:72" x14ac:dyDescent="0.25">
      <c r="A35" s="8"/>
      <c r="B35" s="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9"/>
      <c r="V35" s="49"/>
      <c r="W35" s="49"/>
      <c r="X35" s="43"/>
      <c r="Y35" s="43"/>
      <c r="Z35" s="43"/>
      <c r="AA35" s="43"/>
      <c r="AB35" s="49"/>
      <c r="AC35" s="49"/>
      <c r="AD35" s="49"/>
      <c r="AE35" s="49"/>
      <c r="AF35" s="49"/>
      <c r="AG35" s="49"/>
      <c r="AH35" s="43"/>
      <c r="AI35" s="43"/>
      <c r="AL35" s="1"/>
      <c r="AM35" s="1"/>
      <c r="AN35" s="1"/>
      <c r="AO35" s="10"/>
      <c r="AP35" s="10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9"/>
      <c r="BB35" s="1"/>
      <c r="BC35" s="1"/>
      <c r="BD35" s="9"/>
      <c r="BE35" s="1"/>
      <c r="BF35" s="1"/>
      <c r="BG35" s="9"/>
      <c r="BH35" s="1"/>
      <c r="BI35" s="1"/>
      <c r="BJ35" s="1"/>
      <c r="BK35" s="9"/>
      <c r="BL35" s="1"/>
      <c r="BM35" s="1"/>
      <c r="BN35" s="9"/>
      <c r="BO35" s="1"/>
      <c r="BP35" s="1"/>
      <c r="BQ35" s="9"/>
      <c r="BR35" s="1"/>
      <c r="BS35" s="1"/>
      <c r="BT35" s="1"/>
    </row>
    <row r="36" spans="1:72" x14ac:dyDescent="0.25">
      <c r="A36" s="45" t="s">
        <v>20</v>
      </c>
      <c r="B36" s="8"/>
      <c r="C36" s="43"/>
      <c r="D36" s="56" t="s">
        <v>18</v>
      </c>
      <c r="E36" s="56"/>
      <c r="G36" s="43"/>
      <c r="H36" s="43"/>
      <c r="I36" s="43"/>
      <c r="J36" s="43"/>
      <c r="K36" s="43"/>
      <c r="L36" s="43"/>
      <c r="M36" s="43"/>
      <c r="N36" s="49"/>
      <c r="O36" s="49"/>
      <c r="P36" s="49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9"/>
      <c r="AC36" s="49"/>
      <c r="AD36" s="49"/>
      <c r="AE36" s="43"/>
      <c r="AF36" s="43"/>
      <c r="AG36" s="43"/>
      <c r="AH36" s="43"/>
      <c r="AI36" s="53"/>
      <c r="AL36" s="1"/>
      <c r="AM36" s="1"/>
      <c r="AN36" s="1"/>
      <c r="AO36" s="10"/>
      <c r="AP36" s="10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9"/>
      <c r="BB36" s="1"/>
      <c r="BC36" s="1"/>
      <c r="BD36" s="9"/>
      <c r="BE36" s="1"/>
      <c r="BF36" s="1"/>
      <c r="BG36" s="9"/>
      <c r="BH36" s="1"/>
      <c r="BI36" s="1"/>
      <c r="BJ36" s="1"/>
      <c r="BK36" s="9"/>
      <c r="BL36" s="1"/>
      <c r="BM36" s="1"/>
      <c r="BN36" s="9"/>
      <c r="BO36" s="1"/>
      <c r="BP36" s="1"/>
      <c r="BQ36" s="9"/>
      <c r="BR36" s="1"/>
      <c r="BS36" s="1"/>
      <c r="BT36" s="1"/>
    </row>
    <row r="37" spans="1:72" x14ac:dyDescent="0.25">
      <c r="A37" s="54" t="s">
        <v>25</v>
      </c>
      <c r="B37" s="54" t="s">
        <v>26</v>
      </c>
      <c r="C37" s="43">
        <f>F7*F4*F4/24-D12*D12*(C26*(0-1)*COSH(D12*F5/2)+C27*(0+(0-1)*D12*F5/2*SINH(D12*F5/2))-C28*(0-1)*SINH(D12*F5/2)-C29*(0+(0-1)*D12*F5/2*COSH(D12*F5/2)))*1-F12*F12*(C30*(1-0)*1+C31*(2*1+0))*COS(F12*F5/2)-H12*H12*(C32*(1-0)*1+C33*(2*1+0))*COS(H12*F5/2)</f>
        <v>1.8545107226050007E-2</v>
      </c>
      <c r="D37" s="43">
        <f>1/C37</f>
        <v>53.922578489884195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9"/>
      <c r="V37" s="49"/>
      <c r="W37" s="49"/>
      <c r="X37" s="43"/>
      <c r="Y37" s="43"/>
      <c r="Z37" s="43"/>
      <c r="AA37" s="43"/>
      <c r="AB37" s="49"/>
      <c r="AC37" s="49"/>
      <c r="AD37" s="49"/>
      <c r="AE37" s="49"/>
      <c r="AF37" s="49"/>
      <c r="AG37" s="49"/>
      <c r="AH37" s="43"/>
      <c r="AI37" s="43"/>
      <c r="AL37" s="1"/>
      <c r="AM37" s="1"/>
      <c r="AN37" s="1"/>
      <c r="AO37" s="10"/>
      <c r="AP37" s="10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9"/>
      <c r="BB37" s="1"/>
      <c r="BC37" s="1"/>
      <c r="BD37" s="9"/>
      <c r="BE37" s="1"/>
      <c r="BF37" s="1"/>
      <c r="BG37" s="9"/>
      <c r="BH37" s="1"/>
      <c r="BI37" s="1"/>
      <c r="BJ37" s="1"/>
      <c r="BK37" s="9"/>
      <c r="BL37" s="1"/>
      <c r="BM37" s="1"/>
      <c r="BN37" s="9"/>
      <c r="BO37" s="1"/>
      <c r="BP37" s="1"/>
      <c r="BQ37" s="9"/>
      <c r="BR37" s="1"/>
      <c r="BS37" s="1"/>
      <c r="BT37" s="1"/>
    </row>
    <row r="38" spans="1:72" x14ac:dyDescent="0.25">
      <c r="A38" s="54" t="s">
        <v>31</v>
      </c>
      <c r="B38" s="54" t="s">
        <v>32</v>
      </c>
      <c r="C38" s="43">
        <f>-F7*F4*F4/12-D12*D12*(C26*(0-1)*COSH(D12*F5/2)+C27*(0+(0-1)*D12*F5/2*SINH(D12*F5/2))-C28*(0-1)*SINH(D12*F5/2)-C29*(0+(0-1)*D12*F5/2*COSH(D12*F5/2)))*COS(D12*F4/2)-F12*F12*(C30*(1-0)*COSH(F12*F4/2)+C31*(2*COSH(F12*F4/2)+(1-0)*F12*F4/2*SINH(F12*F4/2)))*COS(F12*F5/2)-H12*H12*(C32*(1-0)*COSH(H12*F4/2)+C33*(2*COSH(H12*F4/2)+(1-0)*H12*F4/2*SINH(H12*F4/2)))*COS(H12*F5/2)</f>
        <v>-3.8727367430084259E-2</v>
      </c>
      <c r="D38" s="43">
        <f>1/C38</f>
        <v>-25.821533100728615</v>
      </c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9"/>
      <c r="V38" s="49"/>
      <c r="W38" s="49"/>
      <c r="X38" s="43"/>
      <c r="Y38" s="43"/>
      <c r="Z38" s="43"/>
      <c r="AA38" s="43"/>
      <c r="AB38" s="49"/>
      <c r="AC38" s="49"/>
      <c r="AD38" s="49"/>
      <c r="AE38" s="49"/>
      <c r="AF38" s="49"/>
      <c r="AG38" s="49"/>
      <c r="AH38" s="43"/>
      <c r="AI38" s="43"/>
      <c r="AL38" s="1"/>
      <c r="AM38" s="1"/>
      <c r="AN38" s="1"/>
      <c r="AO38" s="10"/>
      <c r="AP38" s="10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9"/>
      <c r="BB38" s="1"/>
      <c r="BC38" s="1"/>
      <c r="BD38" s="9"/>
      <c r="BE38" s="1"/>
      <c r="BF38" s="1"/>
      <c r="BG38" s="9"/>
      <c r="BH38" s="1"/>
      <c r="BI38" s="1"/>
      <c r="BJ38" s="1"/>
      <c r="BK38" s="9"/>
      <c r="BL38" s="1"/>
      <c r="BM38" s="1"/>
      <c r="BN38" s="9"/>
      <c r="BO38" s="1"/>
      <c r="BP38" s="1"/>
      <c r="BQ38" s="9"/>
      <c r="BR38" s="1"/>
      <c r="BS38" s="1"/>
      <c r="BT38" s="1"/>
    </row>
    <row r="39" spans="1:72" x14ac:dyDescent="0.25">
      <c r="A39" s="54" t="s">
        <v>21</v>
      </c>
      <c r="B39" s="54" t="s">
        <v>19</v>
      </c>
      <c r="C39" s="43">
        <f>0-D12*D12*(C26*(1-0)*COSH(D12*F5/2)+C27*(2*COSH(D12*F5/2)+(1-0)*D12*F5/2*SINH(D12*F5/2))+C28*(1-0)*SINH(D12*F5/2)+C29*(2*SINH(D12*F5/2)+(1-0)*D12*F5/2*COSH(D12*F5/2)))*1-F12*F12*(C30*(0-1)*1+C31*(0+0))*COS(F12*F5/2)-H12*H12*(C32*(0-1)*1+C33*(0+0))*COS(H12*F5/2)</f>
        <v>-4.627966623819027E-2</v>
      </c>
      <c r="D39" s="43">
        <f>1/C39</f>
        <v>-21.607761707987294</v>
      </c>
      <c r="E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L39" s="1"/>
      <c r="AM39" s="1"/>
      <c r="AN39" s="1"/>
      <c r="AO39" s="10"/>
      <c r="AP39" s="10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9"/>
      <c r="BB39" s="1"/>
      <c r="BC39" s="1"/>
      <c r="BD39" s="9"/>
      <c r="BE39" s="1"/>
      <c r="BF39" s="1"/>
      <c r="BG39" s="9"/>
      <c r="BH39" s="1"/>
      <c r="BI39" s="1"/>
      <c r="BJ39" s="1"/>
      <c r="BK39" s="9"/>
      <c r="BL39" s="1"/>
      <c r="BM39" s="1"/>
      <c r="BN39" s="9"/>
      <c r="BO39" s="1"/>
      <c r="BP39" s="1"/>
      <c r="BQ39" s="9"/>
      <c r="BR39" s="1"/>
      <c r="BS39" s="1"/>
      <c r="BT39" s="1"/>
    </row>
    <row r="40" spans="1:72" x14ac:dyDescent="0.25">
      <c r="A40" s="8"/>
      <c r="B40" s="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L40" s="1"/>
      <c r="AM40" s="1"/>
      <c r="AN40" s="1"/>
      <c r="AO40" s="10"/>
      <c r="AP40" s="10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9"/>
      <c r="BB40" s="1"/>
      <c r="BC40" s="1"/>
      <c r="BD40" s="9"/>
      <c r="BE40" s="1"/>
      <c r="BF40" s="1"/>
      <c r="BG40" s="9"/>
      <c r="BH40" s="1"/>
      <c r="BI40" s="1"/>
      <c r="BJ40" s="1"/>
      <c r="BK40" s="9"/>
      <c r="BL40" s="1"/>
      <c r="BM40" s="1"/>
      <c r="BN40" s="9"/>
      <c r="BO40" s="1"/>
      <c r="BP40" s="1"/>
      <c r="BQ40" s="9"/>
      <c r="BR40" s="1"/>
      <c r="BS40" s="1"/>
      <c r="BT40" s="1"/>
    </row>
    <row r="41" spans="1:72" s="48" customFormat="1" x14ac:dyDescent="0.25">
      <c r="A41" s="35"/>
      <c r="B41" s="35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3"/>
      <c r="AL41" s="33"/>
      <c r="AM41" s="33"/>
      <c r="AN41" s="33"/>
      <c r="AO41" s="27"/>
      <c r="AP41" s="27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2"/>
      <c r="BB41" s="33"/>
      <c r="BC41" s="33"/>
      <c r="BD41" s="32"/>
      <c r="BE41" s="33"/>
      <c r="BF41" s="33"/>
      <c r="BG41" s="32"/>
      <c r="BH41" s="33"/>
      <c r="BI41" s="33"/>
      <c r="BJ41" s="33"/>
      <c r="BK41" s="32"/>
      <c r="BL41" s="33"/>
      <c r="BM41" s="33"/>
      <c r="BN41" s="32"/>
      <c r="BO41" s="33"/>
      <c r="BP41" s="33"/>
      <c r="BQ41" s="32"/>
      <c r="BR41" s="33"/>
      <c r="BS41" s="33"/>
      <c r="BT41" s="33"/>
    </row>
    <row r="42" spans="1:72" x14ac:dyDescent="0.25">
      <c r="A42" s="8"/>
      <c r="B42" s="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L42" s="1"/>
      <c r="AM42" s="1"/>
      <c r="AN42" s="1"/>
      <c r="AO42" s="10"/>
      <c r="AP42" s="10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9"/>
      <c r="BB42" s="1"/>
      <c r="BC42" s="1"/>
      <c r="BD42" s="9"/>
      <c r="BE42" s="1"/>
      <c r="BF42" s="1"/>
      <c r="BG42" s="9"/>
      <c r="BH42" s="1"/>
      <c r="BI42" s="1"/>
      <c r="BJ42" s="1"/>
      <c r="BK42" s="9"/>
      <c r="BL42" s="1"/>
      <c r="BM42" s="1"/>
      <c r="BN42" s="9"/>
      <c r="BO42" s="1"/>
      <c r="BP42" s="1"/>
      <c r="BQ42" s="9"/>
      <c r="BR42" s="1"/>
      <c r="BS42" s="1"/>
      <c r="BT42" s="1"/>
    </row>
    <row r="43" spans="1:72" x14ac:dyDescent="0.25">
      <c r="A43" s="8"/>
      <c r="B43" s="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L43" s="1"/>
      <c r="AM43" s="1"/>
      <c r="AN43" s="1"/>
      <c r="AO43" s="10"/>
      <c r="AP43" s="10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9"/>
      <c r="BB43" s="1"/>
      <c r="BC43" s="1"/>
      <c r="BD43" s="9"/>
      <c r="BE43" s="1"/>
      <c r="BF43" s="1"/>
      <c r="BG43" s="9"/>
      <c r="BH43" s="1"/>
      <c r="BI43" s="1"/>
      <c r="BJ43" s="1"/>
      <c r="BK43" s="9"/>
      <c r="BL43" s="1"/>
      <c r="BM43" s="1"/>
      <c r="BN43" s="9"/>
      <c r="BO43" s="1"/>
      <c r="BP43" s="1"/>
      <c r="BQ43" s="9"/>
      <c r="BR43" s="1"/>
      <c r="BS43" s="1"/>
      <c r="BT43" s="1"/>
    </row>
    <row r="44" spans="1:72" x14ac:dyDescent="0.25">
      <c r="A44" s="8"/>
      <c r="B44" s="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50"/>
      <c r="R44" s="50"/>
      <c r="S44" s="50"/>
      <c r="T44" s="50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L44" s="1"/>
      <c r="AM44" s="1"/>
      <c r="AN44" s="1"/>
      <c r="AO44" s="10"/>
      <c r="AP44" s="10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9"/>
      <c r="BB44" s="1"/>
      <c r="BC44" s="1"/>
      <c r="BD44" s="9"/>
      <c r="BE44" s="1"/>
      <c r="BF44" s="1"/>
      <c r="BG44" s="9"/>
      <c r="BH44" s="1"/>
      <c r="BI44" s="1"/>
      <c r="BJ44" s="1"/>
      <c r="BK44" s="9"/>
      <c r="BL44" s="1"/>
      <c r="BM44" s="1"/>
      <c r="BN44" s="9"/>
      <c r="BO44" s="1"/>
      <c r="BP44" s="1"/>
      <c r="BQ44" s="9"/>
      <c r="BR44" s="1"/>
      <c r="BS44" s="1"/>
      <c r="BT44" s="1"/>
    </row>
    <row r="45" spans="1:72" s="48" customFormat="1" x14ac:dyDescent="0.25">
      <c r="A45" s="35"/>
      <c r="B45" s="35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52"/>
      <c r="Y45" s="52"/>
      <c r="Z45" s="52"/>
      <c r="AA45" s="52"/>
      <c r="AB45" s="47"/>
      <c r="AC45" s="47"/>
      <c r="AD45" s="47"/>
      <c r="AE45" s="47"/>
      <c r="AF45" s="47"/>
      <c r="AG45" s="47"/>
      <c r="AH45" s="47"/>
      <c r="AI45" s="43"/>
      <c r="AL45" s="33"/>
      <c r="AM45" s="33"/>
      <c r="AN45" s="33"/>
      <c r="AO45" s="27"/>
      <c r="AP45" s="27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2"/>
      <c r="BB45" s="33"/>
      <c r="BC45" s="33"/>
      <c r="BD45" s="32"/>
      <c r="BE45" s="33"/>
      <c r="BF45" s="33"/>
      <c r="BG45" s="32"/>
      <c r="BH45" s="33"/>
      <c r="BI45" s="33"/>
      <c r="BJ45" s="33"/>
      <c r="BK45" s="32"/>
      <c r="BL45" s="33"/>
      <c r="BM45" s="33"/>
      <c r="BN45" s="32"/>
      <c r="BO45" s="33"/>
      <c r="BP45" s="33"/>
      <c r="BQ45" s="32"/>
      <c r="BR45" s="33"/>
      <c r="BS45" s="33"/>
      <c r="BT45" s="33"/>
    </row>
    <row r="46" spans="1:72" x14ac:dyDescent="0.25">
      <c r="A46" s="8"/>
      <c r="B46" s="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43"/>
      <c r="AI46" s="43"/>
      <c r="AL46" s="1"/>
      <c r="AM46" s="1"/>
      <c r="AN46" s="1"/>
      <c r="AO46" s="10"/>
      <c r="AP46" s="10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9"/>
      <c r="BB46" s="1"/>
      <c r="BC46" s="1"/>
      <c r="BD46" s="9"/>
      <c r="BE46" s="1"/>
      <c r="BF46" s="1"/>
      <c r="BG46" s="9"/>
      <c r="BH46" s="1"/>
      <c r="BI46" s="1"/>
      <c r="BJ46" s="1"/>
      <c r="BK46" s="9"/>
      <c r="BL46" s="1"/>
      <c r="BM46" s="1"/>
      <c r="BN46" s="9"/>
      <c r="BO46" s="1"/>
      <c r="BP46" s="1"/>
      <c r="BQ46" s="9"/>
      <c r="BR46" s="1"/>
      <c r="BS46" s="1"/>
      <c r="BT46" s="1"/>
    </row>
    <row r="47" spans="1:72" x14ac:dyDescent="0.25">
      <c r="A47" s="8"/>
      <c r="B47" s="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43"/>
      <c r="AI47" s="43"/>
      <c r="AL47" s="1"/>
      <c r="AM47" s="1"/>
      <c r="AN47" s="1"/>
      <c r="AO47" s="10"/>
      <c r="AP47" s="10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9"/>
      <c r="BB47" s="1"/>
      <c r="BC47" s="1"/>
      <c r="BD47" s="9"/>
      <c r="BE47" s="1"/>
      <c r="BF47" s="1"/>
      <c r="BG47" s="9"/>
      <c r="BH47" s="1"/>
      <c r="BI47" s="1"/>
      <c r="BJ47" s="1"/>
      <c r="BK47" s="9"/>
      <c r="BL47" s="1"/>
      <c r="BM47" s="1"/>
      <c r="BN47" s="9"/>
      <c r="BO47" s="1"/>
      <c r="BP47" s="1"/>
      <c r="BQ47" s="9"/>
      <c r="BR47" s="1"/>
      <c r="BS47" s="1"/>
      <c r="BT47" s="1"/>
    </row>
    <row r="48" spans="1:72" x14ac:dyDescent="0.25">
      <c r="A48" s="8"/>
      <c r="B48" s="8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43"/>
      <c r="AI48" s="43"/>
      <c r="AL48" s="1"/>
      <c r="AM48" s="1"/>
      <c r="AN48" s="1"/>
      <c r="AO48" s="10"/>
      <c r="AP48" s="10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9"/>
      <c r="BB48" s="1"/>
      <c r="BC48" s="1"/>
      <c r="BD48" s="9"/>
      <c r="BE48" s="1"/>
      <c r="BF48" s="1"/>
      <c r="BG48" s="9"/>
      <c r="BH48" s="1"/>
      <c r="BI48" s="1"/>
      <c r="BJ48" s="1"/>
      <c r="BK48" s="9"/>
      <c r="BL48" s="1"/>
      <c r="BM48" s="1"/>
      <c r="BN48" s="9"/>
      <c r="BO48" s="1"/>
      <c r="BP48" s="1"/>
      <c r="BQ48" s="9"/>
      <c r="BR48" s="1"/>
      <c r="BS48" s="1"/>
      <c r="BT48" s="1"/>
    </row>
    <row r="49" spans="1:72" s="48" customFormat="1" x14ac:dyDescent="0.25">
      <c r="A49" s="35"/>
      <c r="B49" s="35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47"/>
      <c r="AI49" s="43"/>
      <c r="AL49" s="33"/>
      <c r="AM49" s="33"/>
      <c r="AN49" s="33"/>
      <c r="AO49" s="27"/>
      <c r="AP49" s="27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2"/>
      <c r="BB49" s="33"/>
      <c r="BC49" s="33"/>
      <c r="BD49" s="32"/>
      <c r="BE49" s="33"/>
      <c r="BF49" s="33"/>
      <c r="BG49" s="32"/>
      <c r="BH49" s="33"/>
      <c r="BI49" s="33"/>
      <c r="BJ49" s="33"/>
      <c r="BK49" s="32"/>
      <c r="BL49" s="33"/>
      <c r="BM49" s="33"/>
      <c r="BN49" s="32"/>
      <c r="BO49" s="33"/>
      <c r="BP49" s="33"/>
      <c r="BQ49" s="32"/>
      <c r="BR49" s="33"/>
      <c r="BS49" s="33"/>
      <c r="BT49" s="33"/>
    </row>
    <row r="50" spans="1:72" x14ac:dyDescent="0.25">
      <c r="A50" s="45"/>
      <c r="B50" s="31"/>
      <c r="C50" s="32"/>
      <c r="D50" s="34"/>
      <c r="E50" s="35"/>
      <c r="F50" s="35"/>
      <c r="G50" s="36"/>
      <c r="H50" s="34"/>
      <c r="I50" s="10"/>
      <c r="J50" s="1"/>
      <c r="K50" s="45"/>
      <c r="L50" s="8"/>
      <c r="M50" s="1"/>
      <c r="N50" s="1"/>
      <c r="O50" s="1"/>
      <c r="P50" s="1"/>
      <c r="Q50" s="1"/>
      <c r="R50" s="1"/>
      <c r="S50" s="1"/>
      <c r="T50" s="1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3"/>
      <c r="AH50" s="13"/>
      <c r="AI50" s="1"/>
      <c r="AJ50" s="1"/>
      <c r="AK50" s="1"/>
      <c r="AL50" s="1"/>
      <c r="AM50" s="1"/>
      <c r="AN50" s="1"/>
      <c r="AO50" s="10"/>
      <c r="AP50" s="10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</row>
    <row r="51" spans="1:72" x14ac:dyDescent="0.25">
      <c r="A51" s="45"/>
      <c r="B51" s="31"/>
      <c r="C51" s="32"/>
      <c r="D51" s="34"/>
      <c r="E51" s="35"/>
      <c r="F51" s="35"/>
      <c r="G51" s="36"/>
      <c r="H51" s="34"/>
      <c r="I51" s="10"/>
      <c r="J51" s="1"/>
      <c r="K51" s="45"/>
      <c r="L51" s="8"/>
      <c r="M51" s="1"/>
      <c r="N51" s="1"/>
      <c r="O51" s="1"/>
      <c r="P51" s="1"/>
      <c r="Q51" s="1"/>
      <c r="R51" s="1"/>
      <c r="S51" s="1"/>
      <c r="T51" s="1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3"/>
      <c r="AH51" s="13"/>
      <c r="AI51" s="1"/>
      <c r="AJ51" s="1"/>
      <c r="AK51" s="1"/>
      <c r="AL51" s="1"/>
      <c r="AM51" s="1"/>
      <c r="AN51" s="1"/>
      <c r="AO51" s="10"/>
      <c r="AP51" s="10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</row>
    <row r="52" spans="1:72" x14ac:dyDescent="0.25">
      <c r="B52" s="1"/>
      <c r="C52" s="1"/>
      <c r="D52" s="45"/>
      <c r="E52" s="45"/>
      <c r="F52" s="45"/>
      <c r="G52" s="45"/>
      <c r="H52" s="1"/>
      <c r="I52" s="1"/>
      <c r="J52" s="1"/>
      <c r="K52" s="1"/>
      <c r="L52" s="1"/>
      <c r="M52" s="42"/>
      <c r="N52" s="42"/>
      <c r="O52" s="29"/>
      <c r="P52" s="29"/>
    </row>
    <row r="53" spans="1:72" x14ac:dyDescent="0.25">
      <c r="B53" s="1"/>
      <c r="C53" s="5"/>
      <c r="D53" s="14"/>
      <c r="E53" s="14"/>
      <c r="F53" s="14"/>
      <c r="G53" s="14"/>
      <c r="H53" s="28"/>
      <c r="I53" s="5"/>
      <c r="J53" s="8"/>
      <c r="K53" s="1"/>
      <c r="L53" s="1"/>
      <c r="M53" s="42"/>
      <c r="N53" s="42"/>
      <c r="O53" s="29"/>
      <c r="P53" s="29"/>
    </row>
    <row r="54" spans="1:72" x14ac:dyDescent="0.25">
      <c r="B54" s="1"/>
      <c r="C54" s="5"/>
      <c r="D54" s="14"/>
      <c r="E54" s="14"/>
      <c r="F54" s="14"/>
      <c r="G54" s="14"/>
      <c r="H54" s="28"/>
      <c r="I54" s="5"/>
      <c r="J54" s="8"/>
      <c r="K54" s="1"/>
      <c r="L54" s="1"/>
      <c r="M54" s="42"/>
      <c r="N54" s="42"/>
      <c r="O54" s="29"/>
      <c r="P54" s="29"/>
    </row>
    <row r="55" spans="1:72" x14ac:dyDescent="0.25">
      <c r="B55" s="1"/>
      <c r="C55" s="5"/>
      <c r="D55" s="14"/>
      <c r="E55" s="14"/>
      <c r="F55" s="14"/>
      <c r="G55" s="14"/>
      <c r="H55" s="28"/>
      <c r="I55" s="5"/>
      <c r="J55" s="8"/>
      <c r="K55" s="1"/>
      <c r="L55" s="1"/>
      <c r="M55" s="42"/>
      <c r="N55" s="42"/>
      <c r="O55" s="29"/>
      <c r="P55" s="29"/>
    </row>
    <row r="56" spans="1:72" x14ac:dyDescent="0.25">
      <c r="B56" s="1"/>
      <c r="C56" s="5"/>
      <c r="D56" s="14"/>
      <c r="E56" s="14"/>
      <c r="F56" s="14"/>
      <c r="G56" s="14"/>
      <c r="H56" s="28"/>
      <c r="I56" s="5"/>
      <c r="J56" s="8"/>
      <c r="K56" s="1"/>
      <c r="L56" s="1"/>
    </row>
    <row r="57" spans="1:72" x14ac:dyDescent="0.25">
      <c r="B57" s="1"/>
      <c r="C57" s="1"/>
      <c r="D57" s="8"/>
      <c r="E57" s="8"/>
      <c r="F57" s="1"/>
      <c r="G57" s="1"/>
      <c r="H57" s="1"/>
      <c r="I57" s="1"/>
      <c r="J57" s="1"/>
      <c r="K57" s="1"/>
      <c r="L57" s="1"/>
      <c r="O57" s="29"/>
      <c r="P57" s="29"/>
    </row>
    <row r="58" spans="1:72" x14ac:dyDescent="0.25">
      <c r="B58" s="41"/>
      <c r="C58" s="32"/>
      <c r="D58" s="27"/>
      <c r="E58" s="27"/>
      <c r="F58" s="27"/>
      <c r="G58" s="27"/>
      <c r="H58" s="27"/>
      <c r="I58" s="1"/>
      <c r="J58" s="1"/>
      <c r="K58" s="1"/>
      <c r="L58" s="1"/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33793" r:id="rId3">
          <objectPr defaultSize="0" autoPict="0" r:id="rId4">
            <anchor moveWithCells="1" sizeWithCells="1">
              <from>
                <xdr:col>29</xdr:col>
                <xdr:colOff>85725</xdr:colOff>
                <xdr:row>0</xdr:row>
                <xdr:rowOff>66675</xdr:rowOff>
              </from>
              <to>
                <xdr:col>36</xdr:col>
                <xdr:colOff>57150</xdr:colOff>
                <xdr:row>9</xdr:row>
                <xdr:rowOff>161925</xdr:rowOff>
              </to>
            </anchor>
          </objectPr>
        </oleObject>
      </mc:Choice>
      <mc:Fallback>
        <oleObject progId="Equation.DSMT4" shapeId="33793" r:id="rId3"/>
      </mc:Fallback>
    </mc:AlternateContent>
    <mc:AlternateContent xmlns:mc="http://schemas.openxmlformats.org/markup-compatibility/2006">
      <mc:Choice Requires="x14">
        <oleObject progId="Equation.DSMT4" shapeId="33794" r:id="rId5">
          <objectPr defaultSize="0" autoPict="0" r:id="rId4">
            <anchor moveWithCells="1" sizeWithCells="1">
              <from>
                <xdr:col>29</xdr:col>
                <xdr:colOff>85725</xdr:colOff>
                <xdr:row>0</xdr:row>
                <xdr:rowOff>66675</xdr:rowOff>
              </from>
              <to>
                <xdr:col>36</xdr:col>
                <xdr:colOff>57150</xdr:colOff>
                <xdr:row>9</xdr:row>
                <xdr:rowOff>161925</xdr:rowOff>
              </to>
            </anchor>
          </objectPr>
        </oleObject>
      </mc:Choice>
      <mc:Fallback>
        <oleObject progId="Equation.DSMT4" shapeId="33794" r:id="rId5"/>
      </mc:Fallback>
    </mc:AlternateContent>
    <mc:AlternateContent xmlns:mc="http://schemas.openxmlformats.org/markup-compatibility/2006">
      <mc:Choice Requires="x14">
        <oleObject progId="Equation.DSMT4" shapeId="33796" r:id="rId6">
          <objectPr defaultSize="0" autoPict="0" r:id="rId7">
            <anchor moveWithCells="1" sizeWithCells="1">
              <from>
                <xdr:col>11</xdr:col>
                <xdr:colOff>371475</xdr:colOff>
                <xdr:row>2</xdr:row>
                <xdr:rowOff>152400</xdr:rowOff>
              </from>
              <to>
                <xdr:col>19</xdr:col>
                <xdr:colOff>571500</xdr:colOff>
                <xdr:row>29</xdr:row>
                <xdr:rowOff>85725</xdr:rowOff>
              </to>
            </anchor>
          </objectPr>
        </oleObject>
      </mc:Choice>
      <mc:Fallback>
        <oleObject progId="Equation.DSMT4" shapeId="33796" r:id="rId6"/>
      </mc:Fallback>
    </mc:AlternateContent>
    <mc:AlternateContent xmlns:mc="http://schemas.openxmlformats.org/markup-compatibility/2006">
      <mc:Choice Requires="x14">
        <oleObject progId="Equation.DSMT4" shapeId="33797" r:id="rId8">
          <objectPr defaultSize="0" autoPict="0" r:id="rId9">
            <anchor moveWithCells="1" sizeWithCells="1">
              <from>
                <xdr:col>21</xdr:col>
                <xdr:colOff>685800</xdr:colOff>
                <xdr:row>4</xdr:row>
                <xdr:rowOff>0</xdr:rowOff>
              </from>
              <to>
                <xdr:col>29</xdr:col>
                <xdr:colOff>123825</xdr:colOff>
                <xdr:row>38</xdr:row>
                <xdr:rowOff>142875</xdr:rowOff>
              </to>
            </anchor>
          </objectPr>
        </oleObject>
      </mc:Choice>
      <mc:Fallback>
        <oleObject progId="Equation.DSMT4" shapeId="33797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E66"/>
  <sheetViews>
    <sheetView topLeftCell="R7" workbookViewId="0">
      <selection activeCell="R10" sqref="R10"/>
    </sheetView>
  </sheetViews>
  <sheetFormatPr baseColWidth="10" defaultColWidth="11.42578125" defaultRowHeight="15" x14ac:dyDescent="0.25"/>
  <cols>
    <col min="1" max="1" width="21.28515625" style="59" customWidth="1"/>
    <col min="2" max="2" width="10.7109375" style="59" customWidth="1"/>
    <col min="3" max="3" width="12.28515625" style="59" customWidth="1"/>
    <col min="4" max="4" width="12.140625" style="59" customWidth="1"/>
    <col min="5" max="5" width="10.7109375" style="59" customWidth="1"/>
    <col min="6" max="6" width="12.7109375" style="59" customWidth="1"/>
    <col min="7" max="7" width="12.85546875" style="59" customWidth="1"/>
    <col min="8" max="8" width="13.28515625" style="59" customWidth="1"/>
    <col min="9" max="9" width="12.140625" style="59" customWidth="1"/>
    <col min="10" max="10" width="13.28515625" style="59" customWidth="1"/>
    <col min="11" max="16" width="10.7109375" style="59" customWidth="1"/>
    <col min="17" max="17" width="13.42578125" style="59" bestFit="1" customWidth="1"/>
    <col min="18" max="18" width="12.85546875" style="59" bestFit="1" customWidth="1"/>
    <col min="19" max="19" width="11.7109375" style="59" bestFit="1" customWidth="1"/>
    <col min="20" max="20" width="12.140625" style="59" bestFit="1" customWidth="1"/>
    <col min="21" max="21" width="12.85546875" style="59" bestFit="1" customWidth="1"/>
    <col min="22" max="22" width="11.7109375" style="59" bestFit="1" customWidth="1"/>
    <col min="23" max="23" width="12.28515625" style="59" bestFit="1" customWidth="1"/>
    <col min="24" max="24" width="12.42578125" style="59" bestFit="1" customWidth="1"/>
    <col min="25" max="25" width="13.5703125" style="59" bestFit="1" customWidth="1"/>
    <col min="26" max="26" width="12.42578125" style="59" bestFit="1" customWidth="1"/>
    <col min="27" max="27" width="13.5703125" style="59" bestFit="1" customWidth="1"/>
    <col min="28" max="28" width="15.42578125" style="59" bestFit="1" customWidth="1"/>
    <col min="29" max="29" width="14.42578125" style="59" bestFit="1" customWidth="1"/>
    <col min="30" max="30" width="15.42578125" style="59" bestFit="1" customWidth="1"/>
    <col min="31" max="31" width="17.5703125" style="59" bestFit="1" customWidth="1"/>
    <col min="32" max="32" width="15.42578125" style="59" bestFit="1" customWidth="1"/>
    <col min="33" max="33" width="17.5703125" style="59" bestFit="1" customWidth="1"/>
    <col min="34" max="34" width="13.140625" style="59" bestFit="1" customWidth="1"/>
    <col min="35" max="35" width="12.42578125" style="59" bestFit="1" customWidth="1"/>
    <col min="36" max="36" width="11.42578125" style="59"/>
    <col min="37" max="37" width="12.42578125" style="59" bestFit="1" customWidth="1"/>
    <col min="38" max="38" width="13.140625" style="59" bestFit="1" customWidth="1"/>
    <col min="39" max="39" width="11.42578125" style="59"/>
    <col min="40" max="40" width="12.42578125" style="59" bestFit="1" customWidth="1"/>
    <col min="41" max="42" width="11.42578125" style="59"/>
    <col min="43" max="43" width="12.42578125" style="59" bestFit="1" customWidth="1"/>
    <col min="44" max="16384" width="11.42578125" style="59"/>
  </cols>
  <sheetData>
    <row r="1" spans="1:83" ht="16.5" x14ac:dyDescent="0.25">
      <c r="A1" s="55"/>
      <c r="B1" s="16" t="s">
        <v>53</v>
      </c>
      <c r="C1" s="16"/>
      <c r="E1" s="55"/>
      <c r="F1" s="55"/>
      <c r="G1" s="55"/>
      <c r="H1" s="55"/>
      <c r="I1" s="55"/>
      <c r="J1" s="5"/>
      <c r="K1" s="61"/>
      <c r="L1" s="60"/>
      <c r="M1" s="60"/>
      <c r="N1" s="60"/>
      <c r="O1" s="60"/>
      <c r="P1" s="60"/>
      <c r="Q1" s="55"/>
      <c r="R1" s="55"/>
      <c r="S1" s="55"/>
      <c r="T1" s="64"/>
      <c r="U1" s="6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</row>
    <row r="2" spans="1:83" ht="18" x14ac:dyDescent="0.25">
      <c r="A2" s="55"/>
      <c r="C2" s="17" t="s">
        <v>13</v>
      </c>
      <c r="D2" s="55"/>
      <c r="F2" s="7"/>
      <c r="G2" s="7"/>
      <c r="H2" s="7"/>
      <c r="I2" s="55"/>
      <c r="J2" s="55"/>
      <c r="K2" s="16"/>
      <c r="L2" s="60"/>
      <c r="M2" s="60"/>
      <c r="N2" s="60"/>
      <c r="O2" s="60"/>
      <c r="P2" s="60"/>
      <c r="Q2" s="55"/>
      <c r="R2" s="7"/>
      <c r="S2" s="7"/>
      <c r="T2" s="64"/>
      <c r="U2" s="6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</row>
    <row r="3" spans="1:83" ht="16.5" x14ac:dyDescent="0.25">
      <c r="A3" s="55"/>
      <c r="B3" s="2"/>
      <c r="C3" s="55"/>
      <c r="D3" s="55"/>
      <c r="E3" s="55"/>
      <c r="F3" s="55"/>
      <c r="G3" s="55"/>
      <c r="H3" s="55"/>
      <c r="I3" s="55"/>
      <c r="J3" s="5"/>
      <c r="K3" s="17"/>
      <c r="L3" s="66"/>
      <c r="M3" s="54"/>
      <c r="N3" s="54"/>
      <c r="O3" s="45"/>
      <c r="P3" s="66"/>
      <c r="Q3" s="55"/>
      <c r="R3" s="55"/>
      <c r="S3" s="55"/>
      <c r="T3" s="64"/>
      <c r="U3" s="6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</row>
    <row r="4" spans="1:83" x14ac:dyDescent="0.25">
      <c r="A4" s="55" t="s">
        <v>0</v>
      </c>
      <c r="B4" s="55"/>
      <c r="C4" s="55"/>
      <c r="D4" s="55"/>
      <c r="E4" s="54" t="s">
        <v>1</v>
      </c>
      <c r="F4" s="4">
        <f>1/1.5</f>
        <v>0.66666666666666663</v>
      </c>
      <c r="G4" s="55" t="s">
        <v>2</v>
      </c>
      <c r="H4" s="45"/>
      <c r="I4" s="45" t="s">
        <v>27</v>
      </c>
      <c r="L4" s="60"/>
      <c r="M4" s="60"/>
      <c r="N4" s="60"/>
      <c r="O4" s="60"/>
      <c r="P4" s="60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</row>
    <row r="5" spans="1:83" ht="15.75" x14ac:dyDescent="0.25">
      <c r="A5" s="55" t="s">
        <v>3</v>
      </c>
      <c r="B5" s="2"/>
      <c r="C5" s="55"/>
      <c r="D5" s="55"/>
      <c r="E5" s="54" t="s">
        <v>4</v>
      </c>
      <c r="F5" s="4">
        <v>1</v>
      </c>
      <c r="G5" s="55" t="s">
        <v>2</v>
      </c>
      <c r="H5" s="67"/>
      <c r="I5" s="67">
        <f>F5/F4</f>
        <v>1.5</v>
      </c>
      <c r="L5" s="61"/>
      <c r="M5" s="66"/>
      <c r="N5" s="55"/>
      <c r="O5" s="54"/>
      <c r="P5" s="54"/>
      <c r="Q5" s="54"/>
      <c r="R5" s="55"/>
      <c r="S5" s="55"/>
      <c r="T5" s="55"/>
      <c r="U5" s="55"/>
      <c r="V5" s="55"/>
      <c r="W5" s="3" t="s">
        <v>5</v>
      </c>
      <c r="X5" s="3"/>
      <c r="Y5" s="3"/>
      <c r="Z5" s="3"/>
      <c r="AA5" s="3"/>
      <c r="AB5" s="3"/>
      <c r="AC5" s="3"/>
      <c r="AD5" s="55"/>
      <c r="AE5" s="55"/>
      <c r="AF5" s="55"/>
      <c r="AG5" s="55"/>
      <c r="AH5" s="55"/>
      <c r="AI5" s="55"/>
      <c r="AJ5" s="55"/>
      <c r="AK5" s="20"/>
      <c r="AL5" s="22"/>
      <c r="AM5" s="68"/>
      <c r="AN5" s="55"/>
      <c r="AO5" s="20"/>
      <c r="AP5" s="22"/>
      <c r="AQ5" s="68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W5" s="20" t="s">
        <v>9</v>
      </c>
      <c r="BX5" s="22">
        <v>4</v>
      </c>
      <c r="BY5" s="68"/>
      <c r="CC5" s="20" t="s">
        <v>9</v>
      </c>
      <c r="CD5" s="22">
        <v>6</v>
      </c>
      <c r="CE5" s="68"/>
    </row>
    <row r="6" spans="1:83" ht="15.75" x14ac:dyDescent="0.25">
      <c r="A6" s="55"/>
      <c r="B6" s="55"/>
      <c r="C6" s="55"/>
      <c r="D6" s="55"/>
      <c r="E6" s="55"/>
      <c r="F6" s="3"/>
      <c r="G6" s="55"/>
      <c r="H6" s="55"/>
      <c r="I6" s="55"/>
      <c r="J6" s="45"/>
      <c r="K6" s="5"/>
      <c r="L6" s="67"/>
      <c r="M6" s="69"/>
      <c r="N6" s="70"/>
      <c r="O6" s="61"/>
      <c r="P6" s="71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25"/>
      <c r="AL6" s="72"/>
      <c r="AM6" s="68"/>
      <c r="AN6" s="55"/>
      <c r="AO6" s="25"/>
      <c r="AP6" s="72"/>
      <c r="AQ6" s="68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W6" s="25" t="s">
        <v>10</v>
      </c>
      <c r="BX6" s="72">
        <v>1.8</v>
      </c>
      <c r="BY6" s="68"/>
      <c r="CC6" s="25" t="s">
        <v>10</v>
      </c>
      <c r="CD6" s="72">
        <v>1.4</v>
      </c>
      <c r="CE6" s="68"/>
    </row>
    <row r="7" spans="1:83" x14ac:dyDescent="0.25">
      <c r="A7" s="55" t="s">
        <v>13</v>
      </c>
      <c r="B7" s="55"/>
      <c r="C7" s="55"/>
      <c r="D7" s="55"/>
      <c r="E7" s="54" t="s">
        <v>15</v>
      </c>
      <c r="F7" s="12">
        <v>1</v>
      </c>
      <c r="G7" s="55" t="s">
        <v>16</v>
      </c>
      <c r="H7" s="55"/>
      <c r="I7" s="55"/>
      <c r="J7" s="61"/>
      <c r="K7" s="5"/>
      <c r="L7" s="67"/>
      <c r="M7" s="69"/>
      <c r="N7" s="70"/>
      <c r="O7" s="61"/>
      <c r="P7" s="71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73"/>
      <c r="AL7" s="72"/>
      <c r="AM7" s="68"/>
      <c r="AN7" s="55"/>
      <c r="AO7" s="73"/>
      <c r="AP7" s="72"/>
      <c r="AQ7" s="68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W7" s="73" t="s">
        <v>4</v>
      </c>
      <c r="BX7" s="72">
        <v>3.5</v>
      </c>
      <c r="BY7" s="68" t="s">
        <v>2</v>
      </c>
      <c r="CC7" s="73" t="s">
        <v>4</v>
      </c>
      <c r="CD7" s="72">
        <v>5</v>
      </c>
      <c r="CE7" s="68" t="s">
        <v>2</v>
      </c>
    </row>
    <row r="8" spans="1:83" ht="15.75" x14ac:dyDescent="0.25">
      <c r="A8" s="55"/>
      <c r="G8" s="55"/>
      <c r="H8" s="55"/>
      <c r="I8" s="55"/>
      <c r="J8" s="55"/>
      <c r="K8" s="5"/>
      <c r="L8" s="67"/>
      <c r="M8" s="69"/>
      <c r="N8" s="55"/>
      <c r="O8" s="55"/>
      <c r="P8" s="55"/>
      <c r="Q8" s="55"/>
      <c r="R8" s="55"/>
      <c r="S8" s="55"/>
      <c r="T8" s="55"/>
      <c r="U8" s="3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25"/>
      <c r="AL8" s="68"/>
      <c r="AM8" s="68"/>
      <c r="AN8" s="55"/>
      <c r="AO8" s="25"/>
      <c r="AP8" s="68"/>
      <c r="AQ8" s="68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W8" s="25"/>
      <c r="BX8" s="72"/>
      <c r="BY8" s="68"/>
      <c r="CC8" s="25"/>
      <c r="CD8" s="72"/>
      <c r="CE8" s="68"/>
    </row>
    <row r="9" spans="1:83" x14ac:dyDescent="0.25">
      <c r="A9" s="55" t="s">
        <v>7</v>
      </c>
      <c r="B9" s="55"/>
      <c r="C9" s="55"/>
      <c r="D9" s="55"/>
      <c r="E9" s="54" t="s">
        <v>8</v>
      </c>
      <c r="F9" s="55">
        <v>0</v>
      </c>
      <c r="G9" s="55"/>
      <c r="H9" s="18"/>
      <c r="I9" s="18"/>
      <c r="J9" s="55"/>
      <c r="M9" s="69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68"/>
      <c r="AL9" s="68"/>
      <c r="AM9" s="68"/>
      <c r="AN9" s="55"/>
      <c r="AO9" s="68"/>
      <c r="AP9" s="68"/>
      <c r="AQ9" s="68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W9" s="68"/>
      <c r="BX9" s="68"/>
      <c r="BY9" s="68"/>
      <c r="CC9" s="68"/>
      <c r="CD9" s="68"/>
      <c r="CE9" s="68"/>
    </row>
    <row r="10" spans="1:83" x14ac:dyDescent="0.25">
      <c r="A10" s="55"/>
      <c r="B10" s="55"/>
      <c r="C10" s="55"/>
      <c r="D10" s="55"/>
      <c r="E10" s="55"/>
      <c r="F10" s="55"/>
      <c r="G10" s="55"/>
      <c r="H10" s="74"/>
      <c r="I10" s="74"/>
      <c r="J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68"/>
      <c r="AL10" s="68"/>
      <c r="AM10" s="68"/>
      <c r="AN10" s="55"/>
      <c r="AO10" s="68"/>
      <c r="AP10" s="68"/>
      <c r="AQ10" s="68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W10" s="68">
        <v>5.0000000000000001E-3</v>
      </c>
      <c r="BX10" s="68">
        <v>3.9577654652619275E-5</v>
      </c>
      <c r="BY10" s="68">
        <v>-204.44637090793839</v>
      </c>
      <c r="CC10" s="68">
        <v>5.0000000000000001E-3</v>
      </c>
      <c r="CD10" s="68">
        <v>2.3061244427627008E-6</v>
      </c>
      <c r="CE10" s="68">
        <v>-346.12357330056386</v>
      </c>
    </row>
    <row r="11" spans="1:83" ht="15.75" x14ac:dyDescent="0.25">
      <c r="A11" s="54"/>
      <c r="C11" s="45" t="s">
        <v>11</v>
      </c>
      <c r="D11" s="54">
        <v>2</v>
      </c>
      <c r="G11" s="45" t="s">
        <v>11</v>
      </c>
      <c r="H11" s="54">
        <v>4</v>
      </c>
      <c r="J11" s="45"/>
      <c r="K11" s="45" t="s">
        <v>9</v>
      </c>
      <c r="L11" s="54">
        <v>2</v>
      </c>
      <c r="M11" s="45" t="s">
        <v>9</v>
      </c>
      <c r="N11" s="54">
        <v>4</v>
      </c>
      <c r="O11" s="54"/>
      <c r="P11" s="26"/>
      <c r="Q11" s="45"/>
      <c r="R11" s="54"/>
      <c r="S11" s="74"/>
      <c r="T11" s="74"/>
      <c r="U11" s="45"/>
      <c r="V11" s="54"/>
      <c r="W11" s="26"/>
      <c r="X11" s="45"/>
      <c r="Y11" s="54"/>
      <c r="Z11" s="74"/>
      <c r="AA11" s="74"/>
      <c r="AB11" s="45"/>
      <c r="AC11" s="54"/>
      <c r="AD11" s="26"/>
      <c r="AE11" s="45"/>
      <c r="AF11" s="54"/>
      <c r="AG11" s="44"/>
      <c r="AH11" s="44"/>
      <c r="AI11" s="44"/>
      <c r="AJ11" s="44"/>
      <c r="AK11" s="44"/>
      <c r="AL11" s="44"/>
      <c r="AM11" s="55"/>
      <c r="AN11" s="55"/>
      <c r="AO11" s="44"/>
      <c r="AP11" s="60"/>
      <c r="AQ11" s="55"/>
      <c r="AR11" s="44"/>
      <c r="AS11" s="55"/>
      <c r="AT11" s="55"/>
      <c r="AU11" s="55"/>
      <c r="AV11" s="55"/>
      <c r="AW11" s="55"/>
      <c r="AX11" s="55"/>
      <c r="AY11" s="55"/>
      <c r="AZ11" s="55"/>
      <c r="BA11" s="61"/>
      <c r="BB11" s="55"/>
      <c r="BC11" s="55"/>
      <c r="BD11" s="61"/>
      <c r="BE11" s="55"/>
      <c r="BF11" s="55"/>
      <c r="BG11" s="61"/>
      <c r="BH11" s="55"/>
      <c r="BI11" s="55"/>
      <c r="BJ11" s="55"/>
      <c r="BK11" s="61"/>
      <c r="BL11" s="55"/>
      <c r="BM11" s="55"/>
      <c r="BN11" s="61"/>
      <c r="BO11" s="55"/>
      <c r="BP11" s="55"/>
      <c r="BQ11" s="61"/>
      <c r="BR11" s="55"/>
      <c r="BS11" s="55"/>
      <c r="BT11" s="55"/>
    </row>
    <row r="12" spans="1:83" ht="15.75" x14ac:dyDescent="0.25">
      <c r="A12" s="54"/>
      <c r="C12" s="45" t="s">
        <v>6</v>
      </c>
      <c r="D12" s="60">
        <f>D11*PI()/$F$4</f>
        <v>9.4247779607693793</v>
      </c>
      <c r="G12" s="45" t="s">
        <v>6</v>
      </c>
      <c r="H12" s="60">
        <f>H11*PI()/$F$4</f>
        <v>18.849555921538759</v>
      </c>
      <c r="J12" s="45"/>
      <c r="K12" s="26" t="s">
        <v>12</v>
      </c>
      <c r="L12" s="60">
        <f>L11*PI()/$F$5</f>
        <v>6.2831853071795862</v>
      </c>
      <c r="M12" s="26" t="s">
        <v>12</v>
      </c>
      <c r="N12" s="60">
        <f>N11*PI()/$F$5</f>
        <v>12.566370614359172</v>
      </c>
      <c r="O12" s="56"/>
      <c r="P12" s="56"/>
      <c r="Q12" s="45"/>
      <c r="R12" s="60"/>
      <c r="S12" s="74"/>
      <c r="T12" s="74"/>
      <c r="U12" s="26"/>
      <c r="V12" s="56"/>
      <c r="W12" s="56"/>
      <c r="X12" s="45"/>
      <c r="Y12" s="60"/>
      <c r="Z12" s="74"/>
      <c r="AA12" s="74"/>
      <c r="AB12" s="26"/>
      <c r="AC12" s="56"/>
      <c r="AD12" s="56"/>
      <c r="AE12" s="26"/>
      <c r="AF12" s="56"/>
      <c r="AG12" s="44"/>
      <c r="AH12" s="44"/>
      <c r="AI12" s="44"/>
      <c r="AJ12" s="44"/>
      <c r="AK12" s="44"/>
      <c r="AL12" s="44"/>
      <c r="AM12" s="55"/>
      <c r="AN12" s="55"/>
      <c r="AO12" s="44"/>
      <c r="AP12" s="60"/>
      <c r="AQ12" s="55"/>
      <c r="AR12" s="44"/>
      <c r="AS12" s="55"/>
      <c r="AT12" s="55"/>
      <c r="AU12" s="55"/>
      <c r="AV12" s="55"/>
      <c r="AW12" s="55"/>
      <c r="AX12" s="55"/>
      <c r="AY12" s="55"/>
      <c r="AZ12" s="55"/>
      <c r="BA12" s="61"/>
      <c r="BB12" s="55"/>
      <c r="BC12" s="55"/>
      <c r="BD12" s="61"/>
      <c r="BE12" s="55"/>
      <c r="BF12" s="55"/>
      <c r="BG12" s="61"/>
      <c r="BH12" s="55"/>
      <c r="BI12" s="55"/>
      <c r="BJ12" s="55"/>
      <c r="BK12" s="61"/>
      <c r="BL12" s="55"/>
      <c r="BM12" s="55"/>
      <c r="BN12" s="61"/>
      <c r="BO12" s="55"/>
      <c r="BP12" s="55"/>
      <c r="BQ12" s="61"/>
      <c r="BR12" s="55"/>
      <c r="BS12" s="55"/>
      <c r="BT12" s="55"/>
    </row>
    <row r="13" spans="1:83" ht="15.75" x14ac:dyDescent="0.25">
      <c r="A13" s="54"/>
      <c r="C13" s="45"/>
      <c r="D13" s="60"/>
      <c r="E13" s="26"/>
      <c r="F13" s="60"/>
      <c r="G13" s="26"/>
      <c r="H13" s="56"/>
      <c r="J13" s="45"/>
      <c r="K13" s="60"/>
      <c r="L13" s="74"/>
      <c r="M13" s="74"/>
      <c r="N13" s="26"/>
      <c r="O13" s="56"/>
      <c r="P13" s="56"/>
      <c r="Q13" s="45"/>
      <c r="R13" s="60"/>
      <c r="S13" s="74"/>
      <c r="T13" s="74"/>
      <c r="U13" s="26"/>
      <c r="V13" s="56"/>
      <c r="W13" s="56"/>
      <c r="X13" s="45"/>
      <c r="Y13" s="60"/>
      <c r="Z13" s="74"/>
      <c r="AA13" s="74"/>
      <c r="AB13" s="26"/>
      <c r="AC13" s="56"/>
      <c r="AD13" s="56"/>
      <c r="AE13" s="26"/>
      <c r="AF13" s="56"/>
      <c r="AG13" s="44"/>
      <c r="AH13" s="44"/>
      <c r="AI13" s="44"/>
      <c r="AJ13" s="44"/>
      <c r="AK13" s="44"/>
      <c r="AL13" s="44"/>
      <c r="AM13" s="55"/>
      <c r="AN13" s="55"/>
      <c r="AO13" s="44"/>
      <c r="AP13" s="60"/>
      <c r="AQ13" s="55"/>
      <c r="AR13" s="44"/>
      <c r="AS13" s="55"/>
      <c r="AT13" s="55"/>
      <c r="AU13" s="55"/>
      <c r="AV13" s="55"/>
      <c r="AW13" s="55"/>
      <c r="AX13" s="55"/>
      <c r="AY13" s="55"/>
      <c r="AZ13" s="55"/>
      <c r="BA13" s="61"/>
      <c r="BB13" s="55"/>
      <c r="BC13" s="55"/>
      <c r="BD13" s="61"/>
      <c r="BE13" s="55"/>
      <c r="BF13" s="55"/>
      <c r="BG13" s="61"/>
      <c r="BH13" s="55"/>
      <c r="BI13" s="55"/>
      <c r="BJ13" s="55"/>
      <c r="BK13" s="61"/>
      <c r="BL13" s="55"/>
      <c r="BM13" s="55"/>
      <c r="BN13" s="61"/>
      <c r="BO13" s="55"/>
      <c r="BP13" s="55"/>
      <c r="BQ13" s="61"/>
      <c r="BR13" s="55"/>
      <c r="BS13" s="55"/>
      <c r="BT13" s="55"/>
    </row>
    <row r="14" spans="1:83" x14ac:dyDescent="0.25">
      <c r="A14" s="54"/>
      <c r="B14" s="61"/>
      <c r="G14" s="45"/>
      <c r="H14" s="56"/>
      <c r="I14" s="54"/>
      <c r="J14" s="22"/>
      <c r="K14" s="60"/>
      <c r="L14" s="74"/>
      <c r="M14" s="74"/>
      <c r="N14" s="45"/>
      <c r="O14" s="56"/>
      <c r="P14" s="54"/>
      <c r="Q14" s="22"/>
      <c r="R14" s="60"/>
      <c r="S14" s="74"/>
      <c r="T14" s="74"/>
      <c r="U14" s="45"/>
      <c r="V14" s="56"/>
      <c r="W14" s="54"/>
      <c r="X14" s="22"/>
      <c r="Y14" s="60"/>
      <c r="Z14" s="74"/>
      <c r="AA14" s="74"/>
      <c r="AB14" s="45"/>
      <c r="AC14" s="56"/>
      <c r="AD14" s="54"/>
      <c r="AE14" s="45"/>
      <c r="AF14" s="56"/>
      <c r="AG14" s="44"/>
      <c r="AH14" s="44"/>
      <c r="AI14" s="44"/>
      <c r="AJ14" s="44"/>
      <c r="AK14" s="44"/>
      <c r="AL14" s="44"/>
      <c r="AM14" s="55"/>
      <c r="AN14" s="55"/>
      <c r="AO14" s="44"/>
      <c r="AP14" s="60"/>
      <c r="AQ14" s="55"/>
      <c r="AR14" s="44"/>
      <c r="AS14" s="55"/>
      <c r="AT14" s="55"/>
      <c r="AU14" s="55"/>
      <c r="AV14" s="55"/>
      <c r="AW14" s="55"/>
      <c r="AX14" s="55"/>
      <c r="AY14" s="55"/>
      <c r="AZ14" s="55"/>
      <c r="BA14" s="61"/>
      <c r="BB14" s="55"/>
      <c r="BC14" s="55"/>
      <c r="BD14" s="61"/>
      <c r="BE14" s="55"/>
      <c r="BF14" s="55"/>
      <c r="BG14" s="61"/>
      <c r="BH14" s="55"/>
      <c r="BI14" s="55"/>
      <c r="BJ14" s="55"/>
      <c r="BK14" s="61"/>
      <c r="BL14" s="55"/>
      <c r="BM14" s="55"/>
      <c r="BN14" s="61"/>
      <c r="BO14" s="55"/>
      <c r="BP14" s="55"/>
      <c r="BQ14" s="61"/>
      <c r="BR14" s="55"/>
      <c r="BS14" s="55"/>
      <c r="BT14" s="55"/>
    </row>
    <row r="15" spans="1:83" x14ac:dyDescent="0.25">
      <c r="A15" s="54"/>
      <c r="B15" s="61"/>
      <c r="C15" s="45" t="s">
        <v>36</v>
      </c>
      <c r="D15" s="45" t="s">
        <v>37</v>
      </c>
      <c r="E15" s="45" t="s">
        <v>38</v>
      </c>
      <c r="F15" s="45" t="s">
        <v>39</v>
      </c>
      <c r="G15" s="45" t="s">
        <v>45</v>
      </c>
      <c r="H15" s="45" t="s">
        <v>46</v>
      </c>
      <c r="I15" s="45" t="s">
        <v>47</v>
      </c>
      <c r="J15" s="45" t="s">
        <v>48</v>
      </c>
      <c r="K15" s="45" t="s">
        <v>28</v>
      </c>
      <c r="L15" s="45" t="s">
        <v>29</v>
      </c>
      <c r="M15" s="45" t="s">
        <v>33</v>
      </c>
      <c r="N15" s="45" t="s">
        <v>34</v>
      </c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L15" s="55"/>
      <c r="AM15" s="55"/>
      <c r="AN15" s="55"/>
      <c r="AO15" s="60"/>
      <c r="AP15" s="60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61"/>
      <c r="BB15" s="55"/>
      <c r="BC15" s="55"/>
      <c r="BD15" s="61"/>
      <c r="BE15" s="55"/>
      <c r="BF15" s="55"/>
      <c r="BG15" s="61"/>
      <c r="BH15" s="55"/>
      <c r="BI15" s="55"/>
      <c r="BJ15" s="55"/>
      <c r="BK15" s="61"/>
      <c r="BL15" s="55"/>
      <c r="BM15" s="55"/>
      <c r="BN15" s="61"/>
      <c r="BO15" s="55"/>
      <c r="BP15" s="55"/>
      <c r="BQ15" s="61"/>
      <c r="BR15" s="55"/>
      <c r="BS15" s="55"/>
      <c r="BT15" s="55"/>
    </row>
    <row r="16" spans="1:83" x14ac:dyDescent="0.25">
      <c r="A16" s="54" t="s">
        <v>35</v>
      </c>
      <c r="B16" s="54">
        <v>1</v>
      </c>
      <c r="C16" s="56">
        <f>COSH(D12*F5/2)*COS(D12*F4/2)</f>
        <v>-55.663380890438667</v>
      </c>
      <c r="D16" s="56">
        <f>D12*F5/2*SINH(D12*F5/2)*COS(D12*F4/2)</f>
        <v>-262.26516995744333</v>
      </c>
      <c r="E16" s="56">
        <f>-SINH(D12*F5/2)*COS(D12*F4/2)</f>
        <v>55.654397599417543</v>
      </c>
      <c r="F16" s="56">
        <f>-D12*F5/2*COSH(D12*F5/2)*COS(D12*F4/2)</f>
        <v>262.3075027190589</v>
      </c>
      <c r="G16" s="56">
        <f>COSH(H12*F5/2)*COS(H12*F4/2)</f>
        <v>6195.8239443081056</v>
      </c>
      <c r="H16" s="56">
        <f>H12*F5/2*SINH(H12*F5/2)*COS(H12*F4/2)</f>
        <v>58394.264198547207</v>
      </c>
      <c r="I16" s="56">
        <f>-SINH(H12*F5/2)*COS(H12*F4/2)</f>
        <v>-6195.823863608588</v>
      </c>
      <c r="J16" s="56">
        <f>-H12*F5/2*COSH(H12*F5/2)*COS(H12*F4/2)</f>
        <v>-58394.264959122243</v>
      </c>
      <c r="K16" s="56">
        <f>COSH(L12*F4/2)*COS(L12*F5/2)</f>
        <v>-4.1218360538699539</v>
      </c>
      <c r="L16" s="56">
        <f>L12*F4/2*SINH(L12*F4/2)*COS(L12*F5/2)</f>
        <v>-8.3748395643420146</v>
      </c>
      <c r="M16" s="56">
        <f>COSH(N12*F4/2)*COS(N12*F5/2)</f>
        <v>32.979064909964464</v>
      </c>
      <c r="N16" s="56">
        <f>N12*F4/2*SINH(N12*F4/2)*COS(N12*F5/2)</f>
        <v>138.07886264672578</v>
      </c>
      <c r="O16" s="56">
        <v>0</v>
      </c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L16" s="55"/>
      <c r="AM16" s="55"/>
      <c r="AN16" s="55"/>
      <c r="AO16" s="60"/>
      <c r="AP16" s="60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61"/>
      <c r="BB16" s="55"/>
      <c r="BC16" s="55"/>
      <c r="BD16" s="61"/>
      <c r="BE16" s="55"/>
      <c r="BF16" s="55"/>
      <c r="BG16" s="61"/>
      <c r="BH16" s="55"/>
      <c r="BI16" s="55"/>
      <c r="BJ16" s="55"/>
      <c r="BK16" s="61"/>
      <c r="BL16" s="55"/>
      <c r="BM16" s="55"/>
      <c r="BN16" s="61"/>
      <c r="BO16" s="55"/>
      <c r="BP16" s="55"/>
      <c r="BQ16" s="61"/>
      <c r="BR16" s="55"/>
      <c r="BS16" s="55"/>
      <c r="BT16" s="55"/>
    </row>
    <row r="17" spans="1:72" x14ac:dyDescent="0.25">
      <c r="A17" s="54" t="s">
        <v>41</v>
      </c>
      <c r="B17" s="54">
        <v>2</v>
      </c>
      <c r="C17" s="56">
        <v>0</v>
      </c>
      <c r="D17" s="56">
        <v>0</v>
      </c>
      <c r="E17" s="56">
        <v>0</v>
      </c>
      <c r="F17" s="56">
        <v>0</v>
      </c>
      <c r="G17" s="56">
        <v>0</v>
      </c>
      <c r="H17" s="56">
        <v>0</v>
      </c>
      <c r="I17" s="56">
        <v>0</v>
      </c>
      <c r="J17" s="56">
        <v>0</v>
      </c>
      <c r="K17" s="56">
        <f>L12*SINH(L12*F4/2)*COS(L12*F5/2)</f>
        <v>-25.124518693026044</v>
      </c>
      <c r="L17" s="56">
        <f>L12*(SINH(L12*F4/2)+L12*F4/2*COSH(L12*F4/2))*COS(L12*F5/2)</f>
        <v>-79.365707036817625</v>
      </c>
      <c r="M17" s="56">
        <f>N12*SINH(N12*F4/2)*COS(N12*F5/2)</f>
        <v>414.23658794017734</v>
      </c>
      <c r="N17" s="56">
        <f>N12*(SINH(N12*F4/2)+N12*F4/2*COSH(N12*F4/2))*COS(N12*F5/2)</f>
        <v>2150.1849835625603</v>
      </c>
      <c r="O17" s="56">
        <v>0</v>
      </c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L17" s="55"/>
      <c r="AM17" s="55"/>
      <c r="AN17" s="55"/>
      <c r="AO17" s="60"/>
      <c r="AP17" s="60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61"/>
      <c r="BB17" s="55"/>
      <c r="BC17" s="55"/>
      <c r="BD17" s="61"/>
      <c r="BE17" s="55"/>
      <c r="BF17" s="55"/>
      <c r="BG17" s="61"/>
      <c r="BH17" s="55"/>
      <c r="BI17" s="55"/>
      <c r="BJ17" s="55"/>
      <c r="BK17" s="61"/>
      <c r="BL17" s="55"/>
      <c r="BM17" s="55"/>
      <c r="BN17" s="61"/>
      <c r="BO17" s="55"/>
      <c r="BP17" s="55"/>
      <c r="BQ17" s="61"/>
      <c r="BR17" s="55"/>
      <c r="BS17" s="55"/>
      <c r="BT17" s="55"/>
    </row>
    <row r="18" spans="1:72" x14ac:dyDescent="0.25">
      <c r="A18" s="54" t="s">
        <v>14</v>
      </c>
      <c r="B18" s="54">
        <v>3</v>
      </c>
      <c r="C18" s="56">
        <f>1*COS(D12*F4/2)</f>
        <v>-1</v>
      </c>
      <c r="D18" s="56">
        <v>0</v>
      </c>
      <c r="E18" s="56">
        <v>0</v>
      </c>
      <c r="F18" s="56">
        <v>0</v>
      </c>
      <c r="G18" s="56">
        <f>1*COS(H12*F4/2)</f>
        <v>1</v>
      </c>
      <c r="H18" s="56">
        <v>0</v>
      </c>
      <c r="I18" s="56">
        <v>0</v>
      </c>
      <c r="J18" s="56">
        <v>0</v>
      </c>
      <c r="K18" s="56">
        <f>COSH(L12*F4/2)*1</f>
        <v>4.1218360538699539</v>
      </c>
      <c r="L18" s="56">
        <f>L12*F4/2*SINH(L12*F4/2)*1</f>
        <v>8.3748395643420146</v>
      </c>
      <c r="M18" s="56">
        <f>COSH(N12*F4/2)*1</f>
        <v>32.979064909964464</v>
      </c>
      <c r="N18" s="56">
        <f>N12*F4/2*SINH(N12*F4/2)*1</f>
        <v>138.07886264672578</v>
      </c>
      <c r="O18" s="56">
        <v>0</v>
      </c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L18" s="55"/>
      <c r="AM18" s="55"/>
      <c r="AN18" s="55"/>
      <c r="AO18" s="60"/>
      <c r="AP18" s="60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61"/>
      <c r="BB18" s="55"/>
      <c r="BC18" s="55"/>
      <c r="BD18" s="61"/>
      <c r="BE18" s="55"/>
      <c r="BF18" s="55"/>
      <c r="BG18" s="61"/>
      <c r="BH18" s="55"/>
      <c r="BI18" s="55"/>
      <c r="BJ18" s="55"/>
      <c r="BK18" s="61"/>
      <c r="BL18" s="55"/>
      <c r="BM18" s="55"/>
      <c r="BN18" s="61"/>
      <c r="BO18" s="55"/>
      <c r="BP18" s="55"/>
      <c r="BQ18" s="61"/>
      <c r="BR18" s="55"/>
      <c r="BS18" s="55"/>
      <c r="BT18" s="55"/>
    </row>
    <row r="19" spans="1:72" x14ac:dyDescent="0.25">
      <c r="A19" s="54" t="s">
        <v>30</v>
      </c>
      <c r="B19" s="54">
        <v>4</v>
      </c>
      <c r="C19" s="56">
        <v>0</v>
      </c>
      <c r="D19" s="56">
        <v>0</v>
      </c>
      <c r="E19" s="56">
        <v>0</v>
      </c>
      <c r="F19" s="56">
        <v>0</v>
      </c>
      <c r="G19" s="56">
        <v>0</v>
      </c>
      <c r="H19" s="56">
        <v>0</v>
      </c>
      <c r="I19" s="56">
        <v>0</v>
      </c>
      <c r="J19" s="56">
        <v>0</v>
      </c>
      <c r="K19" s="56">
        <f>L12*SINH(L12*F4/2)*1</f>
        <v>25.124518693026044</v>
      </c>
      <c r="L19" s="56">
        <f>L12*(SINH(L12*F4/2)+L12*F4/2*COSH(L12*F4/2))*1</f>
        <v>79.365707036817625</v>
      </c>
      <c r="M19" s="56">
        <f>N12*SINH(N12*F4/2)*1</f>
        <v>414.23658794017734</v>
      </c>
      <c r="N19" s="56">
        <f>N12*(SINH(N12*F4/2)+N12*F4/2*COSH(N12*F4/2))*1</f>
        <v>2150.1849835625603</v>
      </c>
      <c r="O19" s="56">
        <v>0</v>
      </c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L19" s="55"/>
      <c r="AM19" s="55"/>
      <c r="AN19" s="55"/>
      <c r="AO19" s="60"/>
      <c r="AP19" s="60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61"/>
      <c r="BB19" s="55"/>
      <c r="BC19" s="55"/>
      <c r="BD19" s="61"/>
      <c r="BE19" s="55"/>
      <c r="BF19" s="55"/>
      <c r="BG19" s="61"/>
      <c r="BH19" s="55"/>
      <c r="BI19" s="55"/>
      <c r="BJ19" s="55"/>
      <c r="BK19" s="61"/>
      <c r="BL19" s="55"/>
      <c r="BM19" s="55"/>
      <c r="BN19" s="61"/>
      <c r="BO19" s="55"/>
      <c r="BP19" s="55"/>
      <c r="BQ19" s="61"/>
      <c r="BR19" s="55"/>
      <c r="BS19" s="55"/>
      <c r="BT19" s="55"/>
    </row>
    <row r="20" spans="1:72" x14ac:dyDescent="0.25">
      <c r="A20" s="54" t="s">
        <v>23</v>
      </c>
      <c r="B20" s="54">
        <v>5</v>
      </c>
      <c r="C20" s="56">
        <f>-D12*D12*1*COSH(D12*F5/2)*1</f>
        <v>-4944.3799411420805</v>
      </c>
      <c r="D20" s="56">
        <f>-D12*D12*(2*COSH(D12*F5/2)+1*D12*F5/2*SINH(D12*F5/2))*1</f>
        <v>-33184.841163264042</v>
      </c>
      <c r="E20" s="56">
        <f>D12*D12*1*SINH(D12*F5/2)*1</f>
        <v>4943.5819873846958</v>
      </c>
      <c r="F20" s="56">
        <f>D12*D12*(2*SINH(D12*F5/2)+1*D12*F5/2*COSH(D12*F5/2))*1</f>
        <v>33187.005524242435</v>
      </c>
      <c r="G20" s="56">
        <f>-H12*H12*1*COSH(H12*F5/2)*1</f>
        <v>-2201411.9256882519</v>
      </c>
      <c r="H20" s="62">
        <f>-H12*H12*(2*COSH(H12*F5/2)+1*H12*F5/2*SINH(H12*F5/2))*1</f>
        <v>-25150642.180941332</v>
      </c>
      <c r="I20" s="56">
        <f>H12*H12*1*SINH(H12*F5/2)*1</f>
        <v>2201411.8970152484</v>
      </c>
      <c r="J20" s="56">
        <f>H12*H12*(2*SINH(H12*F5/2)+1*H12*F5/2*COSH(H12*F5/2))*1</f>
        <v>25150642.393832013</v>
      </c>
      <c r="K20" s="56">
        <f>-L12*L12*(0-1)*1*COS(L12*F5/2)</f>
        <v>-39.478417604357432</v>
      </c>
      <c r="L20" s="56">
        <f>-L12*L12*(0+0)*COS(L12*F5/2)</f>
        <v>0</v>
      </c>
      <c r="M20" s="56">
        <f>-N12*N12*(0-1)*1*COS(N12*F5/2)</f>
        <v>157.91367041742973</v>
      </c>
      <c r="N20" s="56">
        <f>-N12*N12*(0+0)*COS(N12*F5/2)</f>
        <v>0</v>
      </c>
      <c r="O20" s="56">
        <f>-F9*F7*F4*F4/24</f>
        <v>0</v>
      </c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L20" s="55"/>
      <c r="AM20" s="55"/>
      <c r="AN20" s="55"/>
      <c r="AO20" s="60"/>
      <c r="AP20" s="60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61"/>
      <c r="BB20" s="55"/>
      <c r="BC20" s="55"/>
      <c r="BD20" s="61"/>
      <c r="BE20" s="55"/>
      <c r="BF20" s="55"/>
      <c r="BG20" s="61"/>
      <c r="BH20" s="55"/>
      <c r="BI20" s="55"/>
      <c r="BJ20" s="55"/>
      <c r="BK20" s="61"/>
      <c r="BL20" s="55"/>
      <c r="BM20" s="55"/>
      <c r="BN20" s="61"/>
      <c r="BO20" s="55"/>
      <c r="BP20" s="55"/>
      <c r="BQ20" s="61"/>
      <c r="BR20" s="55"/>
      <c r="BS20" s="55"/>
      <c r="BT20" s="55"/>
    </row>
    <row r="21" spans="1:72" x14ac:dyDescent="0.25">
      <c r="A21" s="54" t="s">
        <v>22</v>
      </c>
      <c r="B21" s="54">
        <v>6</v>
      </c>
      <c r="C21" s="56">
        <f>D12*D12*D12*(0-1)*SINH(D12*F5/2)*1</f>
        <v>-46592.162561959769</v>
      </c>
      <c r="D21" s="56">
        <f>D12*D12*D12*((0+1)*SINH(D12*F5/2)+(0-1)*D12*F5/2*COSH(D12*F5/2))*1</f>
        <v>-173003.67056293244</v>
      </c>
      <c r="E21" s="56">
        <f>-D12*D12*D12*(0-1)*COSH(D12*F5/2)*1</f>
        <v>46599.68309894608</v>
      </c>
      <c r="F21" s="56">
        <f>-D12*D12*D12*((0+1)*COSH(D12*F5/2)+(0-1)*D12*F5/2*SINH(D12*F5/2))*1</f>
        <v>172960.71033032518</v>
      </c>
      <c r="G21" s="56">
        <f>H12*H12*H12*(0-1)*SINH(H12*F5/2)*1</f>
        <v>-41495636.659129649</v>
      </c>
      <c r="H21" s="62">
        <f>H12*H12*H12*((0+1)*SINH(H12*F5/2)+(0-1)*H12*F5/2*COSH(H12*F5/2))*1</f>
        <v>-349591530.28777099</v>
      </c>
      <c r="I21" s="62">
        <f>-H12*H12*H12*(0-1)*COSH(H12*F5/2)*1</f>
        <v>41495637.199603029</v>
      </c>
      <c r="J21" s="62">
        <f>-H12*H12*H12*((0+1)*COSH(H12*F5/2)+(0-1)*H12*F5/2*SINH(H12*F5/2))*1</f>
        <v>349591524.65345603</v>
      </c>
      <c r="K21" s="56">
        <f>L12*L12*L12*(0-1)*1*SIN(L12*F5/2)</f>
        <v>-3.0389833573870796E-14</v>
      </c>
      <c r="L21" s="56">
        <f>L12*L12*L12*((0-4)*1+0)*SIN(L12*F5/2)</f>
        <v>-1.2155933429548318E-13</v>
      </c>
      <c r="M21" s="56">
        <f>N12*N12*N12*(0-1)*1*SIN(N12*F5/2)</f>
        <v>4.8623733718193273E-13</v>
      </c>
      <c r="N21" s="56">
        <f>N12*N12*N12*((0-4)*1+0)*SIN(N12*F5/2)</f>
        <v>1.9449493487277309E-12</v>
      </c>
      <c r="O21" s="56">
        <v>0</v>
      </c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L21" s="55"/>
      <c r="AM21" s="55"/>
      <c r="AN21" s="55"/>
      <c r="AO21" s="60"/>
      <c r="AP21" s="60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61"/>
      <c r="BB21" s="55"/>
      <c r="BC21" s="55"/>
      <c r="BD21" s="61"/>
      <c r="BE21" s="55"/>
      <c r="BF21" s="55"/>
      <c r="BG21" s="61"/>
      <c r="BH21" s="55"/>
      <c r="BI21" s="55"/>
      <c r="BJ21" s="55"/>
      <c r="BK21" s="61"/>
      <c r="BL21" s="55"/>
      <c r="BM21" s="55"/>
      <c r="BN21" s="61"/>
      <c r="BO21" s="55"/>
      <c r="BP21" s="55"/>
      <c r="BQ21" s="61"/>
      <c r="BR21" s="55"/>
      <c r="BS21" s="55"/>
      <c r="BT21" s="55"/>
    </row>
    <row r="22" spans="1:72" x14ac:dyDescent="0.25">
      <c r="A22" s="54" t="s">
        <v>24</v>
      </c>
      <c r="B22" s="54">
        <v>7</v>
      </c>
      <c r="C22" s="56">
        <f>COSH(D12*F5/2)*1</f>
        <v>55.663380890438667</v>
      </c>
      <c r="D22" s="56">
        <f>D12*F5/2*SINH(D12*F5/2)*1</f>
        <v>262.26516995744333</v>
      </c>
      <c r="E22" s="56">
        <f>SINH(D12*F5/2)*1</f>
        <v>55.654397599417543</v>
      </c>
      <c r="F22" s="56">
        <f>D12*F5/2*COSH(D12*F5/2)*1</f>
        <v>262.3075027190589</v>
      </c>
      <c r="G22" s="56">
        <f>COSH(H12*F5/2)*1</f>
        <v>6195.8239443081056</v>
      </c>
      <c r="H22" s="56">
        <f>H12*F5/2*SINH(H12*F5/2)*1</f>
        <v>58394.264198547207</v>
      </c>
      <c r="I22" s="56">
        <f>SINH(H12*F5/2)*1</f>
        <v>6195.823863608588</v>
      </c>
      <c r="J22" s="56">
        <f>H12*F5/2*COSH(H12*F5/2)*1</f>
        <v>58394.264959122243</v>
      </c>
      <c r="K22" s="56">
        <f>1*COS(L12*F5/2)</f>
        <v>-1</v>
      </c>
      <c r="L22" s="56">
        <v>0</v>
      </c>
      <c r="M22" s="56">
        <f>1*COS(N12*F5/2)</f>
        <v>1</v>
      </c>
      <c r="N22" s="56">
        <v>0</v>
      </c>
      <c r="O22" s="56">
        <f>-1*F7*POWER(F4,4)/384</f>
        <v>-5.1440329218106989E-4</v>
      </c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L22" s="55"/>
      <c r="AM22" s="55"/>
      <c r="AN22" s="55"/>
      <c r="AO22" s="60"/>
      <c r="AP22" s="60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61"/>
      <c r="BB22" s="55"/>
      <c r="BC22" s="55"/>
      <c r="BD22" s="61"/>
      <c r="BE22" s="55"/>
      <c r="BF22" s="55"/>
      <c r="BG22" s="61"/>
      <c r="BH22" s="55"/>
      <c r="BI22" s="55"/>
      <c r="BJ22" s="55"/>
      <c r="BK22" s="61"/>
      <c r="BL22" s="55"/>
      <c r="BM22" s="55"/>
      <c r="BN22" s="61"/>
      <c r="BO22" s="55"/>
      <c r="BP22" s="55"/>
      <c r="BQ22" s="61"/>
      <c r="BR22" s="55"/>
      <c r="BS22" s="55"/>
      <c r="BT22" s="55"/>
    </row>
    <row r="23" spans="1:72" x14ac:dyDescent="0.25">
      <c r="A23" s="54" t="s">
        <v>17</v>
      </c>
      <c r="B23" s="54">
        <v>8</v>
      </c>
      <c r="C23" s="56">
        <f>D12*SINH(D12*F5/2)*1</f>
        <v>524.53033991488667</v>
      </c>
      <c r="D23" s="56">
        <f>D12*(SINH(D12*F5/2)+D12*F5/2*COSH(D12*F5/2))*1</f>
        <v>2996.7203104859273</v>
      </c>
      <c r="E23" s="56">
        <f>D12*COSH(D12*F5/2)*1</f>
        <v>524.61500543811781</v>
      </c>
      <c r="F23" s="56">
        <f>D12*(COSH(D12*F5/2)+D12*F5/2*SINH(D12*F5/2))*1</f>
        <v>2996.4059991304653</v>
      </c>
      <c r="G23" s="56">
        <f>H12*SINH(H12*F5/2)*1</f>
        <v>116788.52839709441</v>
      </c>
      <c r="H23" s="56">
        <f>H12*(SINH(H12*F5/2)+H12*F5/2*COSH(H12*F5/2))*1</f>
        <v>1217494.4912412204</v>
      </c>
      <c r="I23" s="56">
        <f>H12*COSH(H12*F5/2)*1</f>
        <v>116788.52991824449</v>
      </c>
      <c r="J23" s="56">
        <f>H12*(COSH(H12*F5/2)+H12*F5/2*SINH(H12*F5/2))*1</f>
        <v>1217494.4784258688</v>
      </c>
      <c r="K23" s="56">
        <f>-L12*1*SIN(L12*F5/2)</f>
        <v>-7.6978347709956131E-16</v>
      </c>
      <c r="L23" s="56">
        <v>0</v>
      </c>
      <c r="M23" s="56">
        <f>-N12*1*SIN(N12*F5/2)</f>
        <v>3.0791339083982452E-15</v>
      </c>
      <c r="N23" s="56">
        <v>0</v>
      </c>
      <c r="O23" s="56">
        <v>0</v>
      </c>
      <c r="P23" s="63"/>
      <c r="Q23" s="56"/>
      <c r="R23" s="56"/>
      <c r="S23" s="56"/>
      <c r="T23" s="56"/>
      <c r="U23" s="63"/>
      <c r="V23" s="63"/>
      <c r="W23" s="63"/>
      <c r="X23" s="56"/>
      <c r="Y23" s="56"/>
      <c r="Z23" s="56"/>
      <c r="AA23" s="56"/>
      <c r="AB23" s="63"/>
      <c r="AC23" s="63"/>
      <c r="AD23" s="63"/>
      <c r="AE23" s="63"/>
      <c r="AF23" s="63"/>
      <c r="AG23" s="63"/>
      <c r="AH23" s="56"/>
      <c r="AI23" s="56"/>
      <c r="AL23" s="55"/>
      <c r="AM23" s="55"/>
      <c r="AN23" s="55"/>
      <c r="AO23" s="60"/>
      <c r="AP23" s="60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61"/>
      <c r="BB23" s="55"/>
      <c r="BC23" s="55"/>
      <c r="BD23" s="61"/>
      <c r="BE23" s="55"/>
      <c r="BF23" s="55"/>
      <c r="BG23" s="61"/>
      <c r="BH23" s="55"/>
      <c r="BI23" s="55"/>
      <c r="BJ23" s="55"/>
      <c r="BK23" s="61"/>
      <c r="BL23" s="55"/>
      <c r="BM23" s="55"/>
      <c r="BN23" s="61"/>
      <c r="BO23" s="55"/>
      <c r="BP23" s="55"/>
      <c r="BQ23" s="61"/>
      <c r="BR23" s="55"/>
      <c r="BS23" s="55"/>
      <c r="BT23" s="55"/>
    </row>
    <row r="24" spans="1:72" x14ac:dyDescent="0.25">
      <c r="A24" s="54" t="s">
        <v>42</v>
      </c>
      <c r="B24" s="54">
        <v>9</v>
      </c>
      <c r="C24" s="56">
        <f>-D12*D12*1*COSH(D12*F5/2)*COS(D12*F4/4)</f>
        <v>-3.0287997226856965E-13</v>
      </c>
      <c r="D24" s="56">
        <f>-D12*D12*(2*COSH(D12*F5/2)+1*D12*F5/2*SINH(D12*F5/2))*COS(D12*F4/4)</f>
        <v>-2.0328178438780458E-12</v>
      </c>
      <c r="E24" s="56">
        <f>D12*D12*1*SINH(D12*F5/2)*COS(D12*F4/4)</f>
        <v>3.0283109167792227E-13</v>
      </c>
      <c r="F24" s="56">
        <f>D12*D12*(2*SINH(D12*F5/2)+1*D12*F5/2*COSH(D12*F5/2))*COS(D12*F4/4)</f>
        <v>2.0329504270534726E-12</v>
      </c>
      <c r="G24" s="56">
        <f>-H12*H12*1*COSH(H12*F5/2)*COS(H12*F4/4)</f>
        <v>2201411.9256882519</v>
      </c>
      <c r="H24" s="56">
        <f>-H12*H12*(2*COSH(H12*F5/2)+1*H12*F5/2*SINH(H12*F5/2))*COS(H12*F4/4)</f>
        <v>25150642.180941332</v>
      </c>
      <c r="I24" s="56">
        <f>H12*H12*1*SINH(H12*F5/2)*COS(H12*F4/4)</f>
        <v>-2201411.8970152484</v>
      </c>
      <c r="J24" s="56">
        <f>H12*H12*(2*SINH(H12*F5/2)+1*H12*F5/2*COSH(H12*F5/2))*COS(H12*F4/4)</f>
        <v>-25150642.393832013</v>
      </c>
      <c r="K24" s="56">
        <f>-L12*L12*(0-1)*COSH(L12*F4/4)*COS(L12*F5/2)</f>
        <v>-63.176792855139716</v>
      </c>
      <c r="L24" s="56">
        <f>-L12*L12*(0+(0-1)*L12*F4/4*SINH(L12*F4/4))*COS(L12*F5/2)</f>
        <v>-51.650960591728655</v>
      </c>
      <c r="M24" s="56">
        <f>-N12*N12*(0-1)*COSH(N12*F4/4)*COS(N12*F5/2)</f>
        <v>650.89426012549904</v>
      </c>
      <c r="N24" s="56">
        <f>-N12*N12*(0+(0-1)*N12*F4/4*SINH(N12*F4/4))*COS(N12*F5/2)</f>
        <v>1322.5016547623557</v>
      </c>
      <c r="O24" s="56">
        <v>0</v>
      </c>
      <c r="P24" s="63"/>
      <c r="Q24" s="56"/>
      <c r="R24" s="56"/>
      <c r="S24" s="56"/>
      <c r="T24" s="56"/>
      <c r="U24" s="63"/>
      <c r="V24" s="63"/>
      <c r="W24" s="63"/>
      <c r="X24" s="56"/>
      <c r="Y24" s="56"/>
      <c r="Z24" s="56"/>
      <c r="AA24" s="56"/>
      <c r="AB24" s="63"/>
      <c r="AC24" s="63"/>
      <c r="AD24" s="63"/>
      <c r="AE24" s="63"/>
      <c r="AF24" s="63"/>
      <c r="AG24" s="63"/>
      <c r="AH24" s="56"/>
      <c r="AI24" s="56"/>
      <c r="AL24" s="55"/>
      <c r="AM24" s="55"/>
      <c r="AN24" s="55"/>
      <c r="AO24" s="60"/>
      <c r="AP24" s="60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61"/>
      <c r="BB24" s="55"/>
      <c r="BC24" s="55"/>
      <c r="BD24" s="61"/>
      <c r="BE24" s="55"/>
      <c r="BF24" s="55"/>
      <c r="BG24" s="61"/>
      <c r="BH24" s="55"/>
      <c r="BI24" s="55"/>
      <c r="BJ24" s="55"/>
      <c r="BK24" s="61"/>
      <c r="BL24" s="55"/>
      <c r="BM24" s="55"/>
      <c r="BN24" s="61"/>
      <c r="BO24" s="55"/>
      <c r="BP24" s="55"/>
      <c r="BQ24" s="61"/>
      <c r="BR24" s="55"/>
      <c r="BS24" s="55"/>
      <c r="BT24" s="55"/>
    </row>
    <row r="25" spans="1:72" x14ac:dyDescent="0.25">
      <c r="A25" s="54" t="s">
        <v>43</v>
      </c>
      <c r="B25" s="54">
        <v>10</v>
      </c>
      <c r="C25" s="56">
        <f>D12*D12*D12*(0-1)*SINH(D12*F5/2)*COS(D12*F4/4)</f>
        <v>-2.8541157986818129E-12</v>
      </c>
      <c r="D25" s="56">
        <f>D12*D12*D12*((0+1)*SINH(D12*F5/2)+(0-1)*D12*F5/2*COSH(D12*F5/2))*COS(D12*F4/4)</f>
        <v>-1.059775898418483E-11</v>
      </c>
      <c r="E25" s="56">
        <f>-D12*D12*D12*(0-1)*COSH(D12*F5/2)*COS(D12*F4/4)</f>
        <v>2.854576487395256E-12</v>
      </c>
      <c r="F25" s="56">
        <f>-D12*D12*D12*((0+1)*COSH(D12*F5/2)+(0-1)*D12*F5/2*SINH(D12*F5/2))*COS(D12*F4/4)</f>
        <v>1.0595127351054764E-11</v>
      </c>
      <c r="G25" s="56">
        <f>H12*H12*H12*(0-1)*SINH(H12*F5/2)*COS(H12*F4/4)</f>
        <v>41495636.659129649</v>
      </c>
      <c r="H25" s="56">
        <f>H12*H12*H12*((0+1)*SINH(H12*F5/2)+(0-1)*H12*F5/2*COSH(H12*F5/2))*COS(H12*F4/4)</f>
        <v>349591530.28777099</v>
      </c>
      <c r="I25" s="56">
        <f>-H12*H12*H12*(0-1)*COSH(H12*F5/2)*COS(H12*F4/4)</f>
        <v>-41495637.199603029</v>
      </c>
      <c r="J25" s="56">
        <f>-H12*H12*H12*((0+1)*COSH(H12*F5/2)+(0-1)*H12*F5/2*SINH(H12*F5/2))*COS(H12*F4/4)</f>
        <v>-349591524.65345603</v>
      </c>
      <c r="K25" s="56">
        <v>0</v>
      </c>
      <c r="L25" s="56">
        <v>0</v>
      </c>
      <c r="M25" s="56">
        <v>0</v>
      </c>
      <c r="N25" s="56">
        <v>0</v>
      </c>
      <c r="O25" s="56">
        <v>0</v>
      </c>
      <c r="P25" s="63"/>
      <c r="Q25" s="56"/>
      <c r="R25" s="56"/>
      <c r="S25" s="56"/>
      <c r="T25" s="56"/>
      <c r="U25" s="63"/>
      <c r="V25" s="63"/>
      <c r="W25" s="63"/>
      <c r="X25" s="56"/>
      <c r="Y25" s="56"/>
      <c r="Z25" s="56"/>
      <c r="AA25" s="56"/>
      <c r="AB25" s="63"/>
      <c r="AC25" s="63"/>
      <c r="AD25" s="63"/>
      <c r="AE25" s="63"/>
      <c r="AF25" s="63"/>
      <c r="AG25" s="63"/>
      <c r="AH25" s="56"/>
      <c r="AI25" s="56"/>
      <c r="AL25" s="55"/>
      <c r="AM25" s="55"/>
      <c r="AN25" s="55"/>
      <c r="AO25" s="60"/>
      <c r="AP25" s="60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61"/>
      <c r="BB25" s="55"/>
      <c r="BC25" s="55"/>
      <c r="BD25" s="61"/>
      <c r="BE25" s="55"/>
      <c r="BF25" s="55"/>
      <c r="BG25" s="61"/>
      <c r="BH25" s="55"/>
      <c r="BI25" s="55"/>
      <c r="BJ25" s="55"/>
      <c r="BK25" s="61"/>
      <c r="BL25" s="55"/>
      <c r="BM25" s="55"/>
      <c r="BN25" s="61"/>
      <c r="BO25" s="55"/>
      <c r="BP25" s="55"/>
      <c r="BQ25" s="61"/>
      <c r="BR25" s="55"/>
      <c r="BS25" s="55"/>
      <c r="BT25" s="55"/>
    </row>
    <row r="26" spans="1:72" x14ac:dyDescent="0.25">
      <c r="A26" s="54" t="s">
        <v>44</v>
      </c>
      <c r="B26" s="54">
        <v>11</v>
      </c>
      <c r="C26" s="56">
        <f>COSH(D12*F5/2)*COS(D12*F4/4)</f>
        <v>3.409795254645547E-15</v>
      </c>
      <c r="D26" s="56">
        <f>D12*F5/2*SINH(D12*F5/2)*COS(D12*F4/4)</f>
        <v>1.6065688387485417E-14</v>
      </c>
      <c r="E26" s="56">
        <f>SINH(D12*F5/2)*COS(D12*F4/4)</f>
        <v>3.4092449613898207E-15</v>
      </c>
      <c r="F26" s="56">
        <f>D12*F5/2*COSH(D12*F5/2)*COS(D12*F4/4)</f>
        <v>1.6068281583359684E-14</v>
      </c>
      <c r="G26" s="56">
        <f>COSH(H12*F5/2)*COS(H12*F4/4)</f>
        <v>-6195.8239443081056</v>
      </c>
      <c r="H26" s="56">
        <f>H12*F5/2*SINH(H12*F5/2)*COS(H12*F4/4)</f>
        <v>-58394.264198547207</v>
      </c>
      <c r="I26" s="56">
        <f>SINH(H12*F5/2)*COS(H12*F4/4)</f>
        <v>-6195.823863608588</v>
      </c>
      <c r="J26" s="56">
        <f>H12*F5/2*COSH(H12*F5/2)*COS(H12*F4/4)</f>
        <v>-58394.264959122243</v>
      </c>
      <c r="K26" s="56">
        <f>COSH(L12*F4/4)*COS(L12*F5/2)</f>
        <v>-1.6002868577023861</v>
      </c>
      <c r="L26" s="56">
        <f>L12*F4/4*SINH(L12*F4/4)*COS(L12*F5/2)</f>
        <v>-1.3083341158544226</v>
      </c>
      <c r="M26" s="56">
        <f>COSH(N12*F4/4)*COS(N12*F5/2)</f>
        <v>4.1218360538699539</v>
      </c>
      <c r="N26" s="56">
        <f>N12*F4/4*SINH(N12*F4/4)*COS(N12*F5/2)</f>
        <v>8.3748395643420146</v>
      </c>
      <c r="O26" s="56">
        <f>-1/24*F7*POWER(F4,4)*POWER(1/4-1/16,2)</f>
        <v>-2.8935185185185184E-4</v>
      </c>
      <c r="P26" s="56"/>
      <c r="Q26" s="56"/>
      <c r="R26" s="56"/>
      <c r="S26" s="56"/>
      <c r="T26" s="56"/>
      <c r="U26" s="63"/>
      <c r="V26" s="63"/>
      <c r="W26" s="63"/>
      <c r="X26" s="56"/>
      <c r="Y26" s="56"/>
      <c r="Z26" s="56"/>
      <c r="AA26" s="56"/>
      <c r="AB26" s="63"/>
      <c r="AC26" s="63"/>
      <c r="AD26" s="63"/>
      <c r="AE26" s="63"/>
      <c r="AF26" s="63"/>
      <c r="AG26" s="63"/>
      <c r="AH26" s="56"/>
      <c r="AI26" s="56"/>
      <c r="AL26" s="55"/>
      <c r="AM26" s="55"/>
      <c r="AN26" s="55"/>
      <c r="AO26" s="60"/>
      <c r="AP26" s="60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61"/>
      <c r="BB26" s="55"/>
      <c r="BC26" s="55"/>
      <c r="BD26" s="61"/>
      <c r="BE26" s="55"/>
      <c r="BF26" s="55"/>
      <c r="BG26" s="61"/>
      <c r="BH26" s="55"/>
      <c r="BI26" s="55"/>
      <c r="BJ26" s="55"/>
      <c r="BK26" s="61"/>
      <c r="BL26" s="55"/>
      <c r="BM26" s="55"/>
      <c r="BN26" s="61"/>
      <c r="BO26" s="55"/>
      <c r="BP26" s="55"/>
      <c r="BQ26" s="61"/>
      <c r="BR26" s="55"/>
      <c r="BS26" s="55"/>
      <c r="BT26" s="55"/>
    </row>
    <row r="27" spans="1:72" x14ac:dyDescent="0.25">
      <c r="A27" s="54" t="s">
        <v>52</v>
      </c>
      <c r="B27" s="54">
        <v>12</v>
      </c>
      <c r="C27" s="56">
        <f>D12*SINH(D12*F5/2)*COS(D12*F4/4)</f>
        <v>3.2131376774970834E-14</v>
      </c>
      <c r="D27" s="56">
        <f>D12*(SINH(D12*F5/2)+D12*F5/2*COSH(D12*F5/2))*COS(D12*F4/4)</f>
        <v>1.8357136290925568E-13</v>
      </c>
      <c r="E27" s="56">
        <f>D12*COSH(D12*F5/2)*COS(D12*F4/4)</f>
        <v>3.2136563166719368E-14</v>
      </c>
      <c r="F27" s="56">
        <f>D12*(COSH(D12*F5/2)+D12*F5/2*SINH(D12*F5/2))*COS(D12*F4/4)</f>
        <v>1.8355210900568046E-13</v>
      </c>
      <c r="G27" s="56">
        <f>H12*SINH(H12*F5/2)*COS(H12*F4/4)</f>
        <v>-116788.52839709441</v>
      </c>
      <c r="H27" s="56">
        <f>H12*(SINH(H12*F5/2)+H12*F5/2*COSH(H12*F5/2))*COS(H12*F4/4)</f>
        <v>-1217494.4912412204</v>
      </c>
      <c r="I27" s="56">
        <f>H12*COSH(H12*F5/2)*COS(H12*F4/4)</f>
        <v>-116788.52991824449</v>
      </c>
      <c r="J27" s="56">
        <f>H12*(COSH(H12*F5/2)+H12*F5/2*SINH(H12*F5/2))*COS(H12*F4/4)</f>
        <v>-1217494.4784258688</v>
      </c>
      <c r="K27" s="56">
        <v>0</v>
      </c>
      <c r="L27" s="56">
        <v>0</v>
      </c>
      <c r="M27" s="56">
        <v>0</v>
      </c>
      <c r="N27" s="56">
        <v>0</v>
      </c>
      <c r="O27" s="56">
        <v>0</v>
      </c>
      <c r="P27" s="63"/>
      <c r="Q27" s="56"/>
      <c r="R27" s="56"/>
      <c r="S27" s="56"/>
      <c r="T27" s="56"/>
      <c r="U27" s="63"/>
      <c r="V27" s="63"/>
      <c r="W27" s="63"/>
      <c r="X27" s="56"/>
      <c r="Y27" s="56"/>
      <c r="Z27" s="56"/>
      <c r="AA27" s="56"/>
      <c r="AB27" s="63"/>
      <c r="AC27" s="63"/>
      <c r="AD27" s="63"/>
      <c r="AE27" s="63"/>
      <c r="AF27" s="63"/>
      <c r="AG27" s="63"/>
      <c r="AH27" s="56"/>
      <c r="AI27" s="56"/>
      <c r="AL27" s="55"/>
      <c r="AM27" s="55"/>
      <c r="AN27" s="55"/>
      <c r="AO27" s="60"/>
      <c r="AP27" s="60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61"/>
      <c r="BB27" s="55"/>
      <c r="BC27" s="55"/>
      <c r="BD27" s="61"/>
      <c r="BE27" s="55"/>
      <c r="BF27" s="55"/>
      <c r="BG27" s="61"/>
      <c r="BH27" s="55"/>
      <c r="BI27" s="55"/>
      <c r="BJ27" s="55"/>
      <c r="BK27" s="61"/>
      <c r="BL27" s="55"/>
      <c r="BM27" s="55"/>
      <c r="BN27" s="61"/>
      <c r="BO27" s="55"/>
      <c r="BP27" s="55"/>
      <c r="BQ27" s="61"/>
      <c r="BR27" s="55"/>
      <c r="BS27" s="55"/>
      <c r="BT27" s="55"/>
    </row>
    <row r="28" spans="1:72" x14ac:dyDescent="0.25">
      <c r="B28" s="54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63"/>
      <c r="O28" s="63"/>
      <c r="P28" s="63"/>
      <c r="Q28" s="56"/>
      <c r="R28" s="56"/>
      <c r="S28" s="56"/>
      <c r="T28" s="56"/>
      <c r="U28" s="63"/>
      <c r="V28" s="63"/>
      <c r="W28" s="63"/>
      <c r="X28" s="56"/>
      <c r="Y28" s="56"/>
      <c r="Z28" s="56"/>
      <c r="AA28" s="56"/>
      <c r="AB28" s="63"/>
      <c r="AC28" s="63"/>
      <c r="AD28" s="63"/>
      <c r="AE28" s="63"/>
      <c r="AF28" s="63"/>
      <c r="AG28" s="63"/>
      <c r="AH28" s="56"/>
      <c r="AI28" s="56"/>
      <c r="AL28" s="55"/>
      <c r="AM28" s="55"/>
      <c r="AN28" s="55"/>
      <c r="AO28" s="60"/>
      <c r="AP28" s="60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61"/>
      <c r="BB28" s="55"/>
      <c r="BC28" s="55"/>
      <c r="BD28" s="61"/>
      <c r="BE28" s="55"/>
      <c r="BF28" s="55"/>
      <c r="BG28" s="61"/>
      <c r="BH28" s="55"/>
      <c r="BI28" s="55"/>
      <c r="BJ28" s="55"/>
      <c r="BK28" s="61"/>
      <c r="BL28" s="55"/>
      <c r="BM28" s="55"/>
      <c r="BN28" s="61"/>
      <c r="BO28" s="55"/>
      <c r="BP28" s="55"/>
      <c r="BQ28" s="61"/>
      <c r="BR28" s="55"/>
      <c r="BS28" s="55"/>
      <c r="BT28" s="55"/>
    </row>
    <row r="29" spans="1:72" x14ac:dyDescent="0.25">
      <c r="B29" s="54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63"/>
      <c r="O29" s="63"/>
      <c r="P29" s="63"/>
      <c r="Q29" s="56"/>
      <c r="R29" s="56"/>
      <c r="S29" s="56"/>
      <c r="T29" s="56"/>
      <c r="U29" s="63"/>
      <c r="V29" s="63"/>
      <c r="W29" s="63"/>
      <c r="X29" s="56"/>
      <c r="Y29" s="56"/>
      <c r="Z29" s="56"/>
      <c r="AA29" s="56"/>
      <c r="AB29" s="63"/>
      <c r="AC29" s="63"/>
      <c r="AD29" s="63"/>
      <c r="AE29" s="63"/>
      <c r="AF29" s="63"/>
      <c r="AG29" s="63"/>
      <c r="AH29" s="56"/>
      <c r="AI29" s="56"/>
      <c r="AL29" s="55"/>
      <c r="AM29" s="55"/>
      <c r="AN29" s="55"/>
      <c r="AO29" s="60"/>
      <c r="AP29" s="60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61"/>
      <c r="BB29" s="55"/>
      <c r="BC29" s="55"/>
      <c r="BD29" s="61"/>
      <c r="BE29" s="55"/>
      <c r="BF29" s="55"/>
      <c r="BG29" s="61"/>
      <c r="BH29" s="55"/>
      <c r="BI29" s="55"/>
      <c r="BJ29" s="55"/>
      <c r="BK29" s="61"/>
      <c r="BL29" s="55"/>
      <c r="BM29" s="55"/>
      <c r="BN29" s="61"/>
      <c r="BO29" s="55"/>
      <c r="BP29" s="55"/>
      <c r="BQ29" s="61"/>
      <c r="BR29" s="55"/>
      <c r="BS29" s="55"/>
      <c r="BT29" s="55"/>
    </row>
    <row r="30" spans="1:72" x14ac:dyDescent="0.25">
      <c r="A30" s="54"/>
      <c r="B30" s="54" t="str">
        <f t="array" ref="B30:B41">TRANSPOSE(C15:N15)</f>
        <v>AFm2</v>
      </c>
      <c r="C30" s="57">
        <f t="array" ref="C30:C41">MMULT(MINVERSE(C16:N27),O16:O27)</f>
        <v>-4.1860371915370736E-5</v>
      </c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63"/>
      <c r="V30" s="63"/>
      <c r="W30" s="63"/>
      <c r="X30" s="56"/>
      <c r="Y30" s="56"/>
      <c r="Z30" s="56"/>
      <c r="AA30" s="56"/>
      <c r="AB30" s="63"/>
      <c r="AC30" s="63"/>
      <c r="AD30" s="63"/>
      <c r="AE30" s="63"/>
      <c r="AF30" s="63"/>
      <c r="AG30" s="63"/>
      <c r="AH30" s="56"/>
      <c r="AI30" s="56"/>
      <c r="AL30" s="55"/>
      <c r="AM30" s="55"/>
      <c r="AN30" s="55"/>
      <c r="AO30" s="60"/>
      <c r="AP30" s="60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61"/>
      <c r="BB30" s="55"/>
      <c r="BC30" s="55"/>
      <c r="BD30" s="61"/>
      <c r="BE30" s="55"/>
      <c r="BF30" s="55"/>
      <c r="BG30" s="61"/>
      <c r="BH30" s="55"/>
      <c r="BI30" s="55"/>
      <c r="BJ30" s="55"/>
      <c r="BK30" s="61"/>
      <c r="BL30" s="55"/>
      <c r="BM30" s="55"/>
      <c r="BN30" s="61"/>
      <c r="BO30" s="55"/>
      <c r="BP30" s="55"/>
      <c r="BQ30" s="61"/>
      <c r="BR30" s="55"/>
      <c r="BS30" s="55"/>
      <c r="BT30" s="55"/>
    </row>
    <row r="31" spans="1:72" x14ac:dyDescent="0.25">
      <c r="A31" s="54"/>
      <c r="B31" s="54" t="str">
        <v xml:space="preserve">BFm2 </v>
      </c>
      <c r="C31" s="57">
        <v>7.316367902883046E-6</v>
      </c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63"/>
      <c r="O31" s="63"/>
      <c r="P31" s="63"/>
      <c r="Q31" s="75"/>
      <c r="R31" s="75"/>
      <c r="S31" s="75"/>
      <c r="T31" s="75"/>
      <c r="U31" s="63"/>
      <c r="V31" s="63"/>
      <c r="W31" s="63"/>
      <c r="X31" s="75"/>
      <c r="Y31" s="75"/>
      <c r="Z31" s="75"/>
      <c r="AA31" s="75"/>
      <c r="AB31" s="63"/>
      <c r="AC31" s="63"/>
      <c r="AD31" s="63"/>
      <c r="AE31" s="56"/>
      <c r="AF31" s="56"/>
      <c r="AG31" s="56"/>
      <c r="AH31" s="56"/>
      <c r="AI31" s="56"/>
      <c r="AL31" s="55"/>
      <c r="AM31" s="55"/>
      <c r="AN31" s="55"/>
      <c r="AO31" s="60"/>
      <c r="AP31" s="60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61"/>
      <c r="BB31" s="55"/>
      <c r="BC31" s="55"/>
      <c r="BD31" s="61"/>
      <c r="BE31" s="55"/>
      <c r="BF31" s="55"/>
      <c r="BG31" s="61"/>
      <c r="BH31" s="55"/>
      <c r="BI31" s="55"/>
      <c r="BJ31" s="55"/>
      <c r="BK31" s="61"/>
      <c r="BL31" s="55"/>
      <c r="BM31" s="55"/>
      <c r="BN31" s="61"/>
      <c r="BO31" s="55"/>
      <c r="BP31" s="55"/>
      <c r="BQ31" s="61"/>
      <c r="BR31" s="55"/>
      <c r="BS31" s="55"/>
      <c r="BT31" s="55"/>
    </row>
    <row r="32" spans="1:72" x14ac:dyDescent="0.25">
      <c r="A32" s="54"/>
      <c r="B32" s="54" t="str">
        <v xml:space="preserve">CFm2 </v>
      </c>
      <c r="C32" s="57">
        <v>-4.2068369582585799E-5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75"/>
      <c r="R32" s="75"/>
      <c r="S32" s="75"/>
      <c r="T32" s="75"/>
      <c r="U32" s="63"/>
      <c r="V32" s="63"/>
      <c r="W32" s="63"/>
      <c r="X32" s="75"/>
      <c r="Y32" s="75"/>
      <c r="Z32" s="75"/>
      <c r="AA32" s="75"/>
      <c r="AB32" s="63"/>
      <c r="AC32" s="63"/>
      <c r="AD32" s="63"/>
      <c r="AE32" s="63"/>
      <c r="AF32" s="63"/>
      <c r="AG32" s="63"/>
      <c r="AH32" s="56"/>
      <c r="AI32" s="56"/>
      <c r="AL32" s="55"/>
      <c r="AM32" s="55"/>
      <c r="AN32" s="55"/>
      <c r="AO32" s="60"/>
      <c r="AP32" s="60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61"/>
      <c r="BB32" s="55"/>
      <c r="BC32" s="55"/>
      <c r="BD32" s="61"/>
      <c r="BE32" s="55"/>
      <c r="BF32" s="55"/>
      <c r="BG32" s="61"/>
      <c r="BH32" s="55"/>
      <c r="BI32" s="55"/>
      <c r="BJ32" s="55"/>
      <c r="BK32" s="61"/>
      <c r="BL32" s="55"/>
      <c r="BM32" s="55"/>
      <c r="BN32" s="61"/>
      <c r="BO32" s="55"/>
      <c r="BP32" s="55"/>
      <c r="BQ32" s="61"/>
      <c r="BR32" s="55"/>
      <c r="BS32" s="55"/>
      <c r="BT32" s="55"/>
    </row>
    <row r="33" spans="1:72" x14ac:dyDescent="0.25">
      <c r="A33" s="54"/>
      <c r="B33" s="54" t="str">
        <v>DFm2</v>
      </c>
      <c r="C33" s="57">
        <v>7.3760447549266597E-6</v>
      </c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63"/>
      <c r="O33" s="63"/>
      <c r="P33" s="63"/>
      <c r="Q33" s="75"/>
      <c r="R33" s="75"/>
      <c r="S33" s="75"/>
      <c r="T33" s="75"/>
      <c r="U33" s="63"/>
      <c r="V33" s="63"/>
      <c r="W33" s="63"/>
      <c r="X33" s="75"/>
      <c r="Y33" s="75"/>
      <c r="Z33" s="75"/>
      <c r="AA33" s="75"/>
      <c r="AB33" s="63"/>
      <c r="AC33" s="63"/>
      <c r="AD33" s="63"/>
      <c r="AE33" s="63"/>
      <c r="AF33" s="63"/>
      <c r="AG33" s="63"/>
      <c r="AH33" s="56"/>
      <c r="AI33" s="56"/>
      <c r="AL33" s="55"/>
      <c r="AM33" s="55"/>
      <c r="AN33" s="55"/>
      <c r="AO33" s="60"/>
      <c r="AP33" s="60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61"/>
      <c r="BB33" s="55"/>
      <c r="BC33" s="55"/>
      <c r="BD33" s="61"/>
      <c r="BE33" s="55"/>
      <c r="BF33" s="55"/>
      <c r="BG33" s="61"/>
      <c r="BH33" s="55"/>
      <c r="BI33" s="55"/>
      <c r="BJ33" s="55"/>
      <c r="BK33" s="61"/>
      <c r="BL33" s="55"/>
      <c r="BM33" s="55"/>
      <c r="BN33" s="61"/>
      <c r="BO33" s="55"/>
      <c r="BP33" s="55"/>
      <c r="BQ33" s="61"/>
      <c r="BR33" s="55"/>
      <c r="BS33" s="55"/>
      <c r="BT33" s="55"/>
    </row>
    <row r="34" spans="1:72" x14ac:dyDescent="0.25">
      <c r="A34" s="54"/>
      <c r="B34" s="54" t="str">
        <v>AFm4</v>
      </c>
      <c r="C34" s="57">
        <v>2.4733855016854725E-7</v>
      </c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63"/>
      <c r="O34" s="63"/>
      <c r="P34" s="63"/>
      <c r="Q34" s="75"/>
      <c r="R34" s="75"/>
      <c r="S34" s="75"/>
      <c r="T34" s="75"/>
      <c r="U34" s="63"/>
      <c r="V34" s="63"/>
      <c r="W34" s="63"/>
      <c r="X34" s="75"/>
      <c r="Y34" s="75"/>
      <c r="Z34" s="75"/>
      <c r="AA34" s="75"/>
      <c r="AB34" s="63"/>
      <c r="AC34" s="63"/>
      <c r="AD34" s="63"/>
      <c r="AE34" s="63"/>
      <c r="AF34" s="63"/>
      <c r="AG34" s="63"/>
      <c r="AH34" s="56"/>
      <c r="AI34" s="56"/>
      <c r="AL34" s="55"/>
      <c r="AM34" s="55"/>
      <c r="AN34" s="55"/>
      <c r="AO34" s="60"/>
      <c r="AP34" s="60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61"/>
      <c r="BB34" s="55"/>
      <c r="BC34" s="55"/>
      <c r="BD34" s="61"/>
      <c r="BE34" s="55"/>
      <c r="BF34" s="55"/>
      <c r="BG34" s="61"/>
      <c r="BH34" s="55"/>
      <c r="BI34" s="55"/>
      <c r="BJ34" s="55"/>
      <c r="BK34" s="61"/>
      <c r="BL34" s="55"/>
      <c r="BM34" s="55"/>
      <c r="BN34" s="61"/>
      <c r="BO34" s="55"/>
      <c r="BP34" s="55"/>
      <c r="BQ34" s="61"/>
      <c r="BR34" s="55"/>
      <c r="BS34" s="55"/>
      <c r="BT34" s="55"/>
    </row>
    <row r="35" spans="1:72" x14ac:dyDescent="0.25">
      <c r="A35" s="54"/>
      <c r="B35" s="54" t="str">
        <v xml:space="preserve">BFm4 </v>
      </c>
      <c r="C35" s="57">
        <v>-2.3712943762189092E-8</v>
      </c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63"/>
      <c r="O35" s="63"/>
      <c r="P35" s="63"/>
      <c r="Q35" s="75"/>
      <c r="R35" s="75"/>
      <c r="S35" s="75"/>
      <c r="T35" s="75"/>
      <c r="U35" s="63"/>
      <c r="V35" s="63"/>
      <c r="W35" s="63"/>
      <c r="X35" s="75"/>
      <c r="Y35" s="75"/>
      <c r="Z35" s="75"/>
      <c r="AA35" s="75"/>
      <c r="AB35" s="63"/>
      <c r="AC35" s="63"/>
      <c r="AD35" s="63"/>
      <c r="AE35" s="63"/>
      <c r="AF35" s="63"/>
      <c r="AG35" s="63"/>
      <c r="AH35" s="56"/>
      <c r="AI35" s="56"/>
      <c r="AL35" s="55"/>
      <c r="AM35" s="55"/>
      <c r="AN35" s="55"/>
      <c r="AO35" s="60"/>
      <c r="AP35" s="60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61"/>
      <c r="BB35" s="55"/>
      <c r="BC35" s="55"/>
      <c r="BD35" s="61"/>
      <c r="BE35" s="55"/>
      <c r="BF35" s="55"/>
      <c r="BG35" s="61"/>
      <c r="BH35" s="55"/>
      <c r="BI35" s="55"/>
      <c r="BJ35" s="55"/>
      <c r="BK35" s="61"/>
      <c r="BL35" s="55"/>
      <c r="BM35" s="55"/>
      <c r="BN35" s="61"/>
      <c r="BO35" s="55"/>
      <c r="BP35" s="55"/>
      <c r="BQ35" s="61"/>
      <c r="BR35" s="55"/>
      <c r="BS35" s="55"/>
      <c r="BT35" s="55"/>
    </row>
    <row r="36" spans="1:72" x14ac:dyDescent="0.25">
      <c r="A36" s="54"/>
      <c r="B36" s="54" t="str">
        <v xml:space="preserve">CFm4 </v>
      </c>
      <c r="C36" s="57">
        <v>2.4848745957777697E-7</v>
      </c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63"/>
      <c r="O36" s="63"/>
      <c r="P36" s="63"/>
      <c r="Q36" s="75"/>
      <c r="R36" s="75"/>
      <c r="S36" s="75"/>
      <c r="T36" s="75"/>
      <c r="U36" s="63"/>
      <c r="V36" s="63"/>
      <c r="W36" s="63"/>
      <c r="X36" s="75"/>
      <c r="Y36" s="75"/>
      <c r="Z36" s="75"/>
      <c r="AA36" s="75"/>
      <c r="AB36" s="63"/>
      <c r="AC36" s="63"/>
      <c r="AD36" s="63"/>
      <c r="AE36" s="63"/>
      <c r="AF36" s="63"/>
      <c r="AG36" s="63"/>
      <c r="AH36" s="56"/>
      <c r="AI36" s="56"/>
      <c r="AL36" s="55"/>
      <c r="AM36" s="55"/>
      <c r="AN36" s="55"/>
      <c r="AO36" s="60"/>
      <c r="AP36" s="60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61"/>
      <c r="BB36" s="55"/>
      <c r="BC36" s="55"/>
      <c r="BD36" s="61"/>
      <c r="BE36" s="55"/>
      <c r="BF36" s="55"/>
      <c r="BG36" s="61"/>
      <c r="BH36" s="55"/>
      <c r="BI36" s="55"/>
      <c r="BJ36" s="55"/>
      <c r="BK36" s="61"/>
      <c r="BL36" s="55"/>
      <c r="BM36" s="55"/>
      <c r="BN36" s="61"/>
      <c r="BO36" s="55"/>
      <c r="BP36" s="55"/>
      <c r="BQ36" s="61"/>
      <c r="BR36" s="55"/>
      <c r="BS36" s="55"/>
      <c r="BT36" s="55"/>
    </row>
    <row r="37" spans="1:72" x14ac:dyDescent="0.25">
      <c r="A37" s="54"/>
      <c r="B37" s="54" t="str">
        <v>DFm4</v>
      </c>
      <c r="C37" s="57">
        <v>-2.3849317192162714E-8</v>
      </c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63"/>
      <c r="O37" s="63"/>
      <c r="P37" s="63"/>
      <c r="Q37" s="75"/>
      <c r="R37" s="75"/>
      <c r="S37" s="75"/>
      <c r="T37" s="75"/>
      <c r="U37" s="63"/>
      <c r="V37" s="63"/>
      <c r="W37" s="63"/>
      <c r="X37" s="75"/>
      <c r="Y37" s="75"/>
      <c r="Z37" s="75"/>
      <c r="AA37" s="75"/>
      <c r="AB37" s="63"/>
      <c r="AC37" s="63"/>
      <c r="AD37" s="63"/>
      <c r="AE37" s="63"/>
      <c r="AF37" s="63"/>
      <c r="AG37" s="63"/>
      <c r="AH37" s="56"/>
      <c r="AI37" s="56"/>
      <c r="AL37" s="55"/>
      <c r="AM37" s="55"/>
      <c r="AN37" s="55"/>
      <c r="AO37" s="60"/>
      <c r="AP37" s="60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61"/>
      <c r="BB37" s="55"/>
      <c r="BC37" s="55"/>
      <c r="BD37" s="61"/>
      <c r="BE37" s="55"/>
      <c r="BF37" s="55"/>
      <c r="BG37" s="61"/>
      <c r="BH37" s="55"/>
      <c r="BI37" s="55"/>
      <c r="BJ37" s="55"/>
      <c r="BK37" s="61"/>
      <c r="BL37" s="55"/>
      <c r="BM37" s="55"/>
      <c r="BN37" s="61"/>
      <c r="BO37" s="55"/>
      <c r="BP37" s="55"/>
      <c r="BQ37" s="61"/>
      <c r="BR37" s="55"/>
      <c r="BS37" s="55"/>
      <c r="BT37" s="55"/>
    </row>
    <row r="38" spans="1:72" x14ac:dyDescent="0.25">
      <c r="A38" s="54"/>
      <c r="B38" s="54" t="str">
        <v xml:space="preserve">AGn2 </v>
      </c>
      <c r="C38" s="57">
        <v>-1.2409272712191826E-5</v>
      </c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63"/>
      <c r="O38" s="63"/>
      <c r="P38" s="63"/>
      <c r="Q38" s="75"/>
      <c r="R38" s="75"/>
      <c r="S38" s="75"/>
      <c r="T38" s="75"/>
      <c r="U38" s="63"/>
      <c r="V38" s="63"/>
      <c r="W38" s="63"/>
      <c r="X38" s="75"/>
      <c r="Y38" s="75"/>
      <c r="Z38" s="75"/>
      <c r="AA38" s="75"/>
      <c r="AB38" s="63"/>
      <c r="AC38" s="63"/>
      <c r="AD38" s="63"/>
      <c r="AE38" s="63"/>
      <c r="AF38" s="63"/>
      <c r="AG38" s="63"/>
      <c r="AH38" s="56"/>
      <c r="AI38" s="56"/>
      <c r="AL38" s="55"/>
      <c r="AM38" s="55"/>
      <c r="AN38" s="55"/>
      <c r="AO38" s="60"/>
      <c r="AP38" s="60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61"/>
      <c r="BB38" s="55"/>
      <c r="BC38" s="55"/>
      <c r="BD38" s="61"/>
      <c r="BE38" s="55"/>
      <c r="BF38" s="55"/>
      <c r="BG38" s="61"/>
      <c r="BH38" s="55"/>
      <c r="BI38" s="55"/>
      <c r="BJ38" s="55"/>
      <c r="BK38" s="61"/>
      <c r="BL38" s="55"/>
      <c r="BM38" s="55"/>
      <c r="BN38" s="61"/>
      <c r="BO38" s="55"/>
      <c r="BP38" s="55"/>
      <c r="BQ38" s="61"/>
      <c r="BR38" s="55"/>
      <c r="BS38" s="55"/>
      <c r="BT38" s="55"/>
    </row>
    <row r="39" spans="1:72" x14ac:dyDescent="0.25">
      <c r="A39" s="54"/>
      <c r="B39" s="54" t="str">
        <v>BGn2</v>
      </c>
      <c r="C39" s="57">
        <v>3.9283591851539728E-6</v>
      </c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63"/>
      <c r="O39" s="63"/>
      <c r="P39" s="63"/>
      <c r="Q39" s="75"/>
      <c r="R39" s="75"/>
      <c r="S39" s="75"/>
      <c r="T39" s="75"/>
      <c r="U39" s="63"/>
      <c r="V39" s="63"/>
      <c r="W39" s="63"/>
      <c r="X39" s="75"/>
      <c r="Y39" s="75"/>
      <c r="Z39" s="75"/>
      <c r="AA39" s="75"/>
      <c r="AB39" s="63"/>
      <c r="AC39" s="63"/>
      <c r="AD39" s="63"/>
      <c r="AE39" s="63"/>
      <c r="AF39" s="63"/>
      <c r="AG39" s="63"/>
      <c r="AH39" s="56"/>
      <c r="AI39" s="56"/>
      <c r="AL39" s="55"/>
      <c r="AM39" s="55"/>
      <c r="AN39" s="55"/>
      <c r="AO39" s="60"/>
      <c r="AP39" s="60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61"/>
      <c r="BB39" s="55"/>
      <c r="BC39" s="55"/>
      <c r="BD39" s="61"/>
      <c r="BE39" s="55"/>
      <c r="BF39" s="55"/>
      <c r="BG39" s="61"/>
      <c r="BH39" s="55"/>
      <c r="BI39" s="55"/>
      <c r="BJ39" s="55"/>
      <c r="BK39" s="61"/>
      <c r="BL39" s="55"/>
      <c r="BM39" s="55"/>
      <c r="BN39" s="61"/>
      <c r="BO39" s="55"/>
      <c r="BP39" s="55"/>
      <c r="BQ39" s="61"/>
      <c r="BR39" s="55"/>
      <c r="BS39" s="55"/>
      <c r="BT39" s="55"/>
    </row>
    <row r="40" spans="1:72" x14ac:dyDescent="0.25">
      <c r="A40" s="54"/>
      <c r="B40" s="54" t="str">
        <v xml:space="preserve">AGn4 </v>
      </c>
      <c r="C40" s="57">
        <v>-3.7407159300606319E-6</v>
      </c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63"/>
      <c r="O40" s="63"/>
      <c r="P40" s="63"/>
      <c r="Q40" s="75"/>
      <c r="R40" s="75"/>
      <c r="S40" s="75"/>
      <c r="T40" s="75"/>
      <c r="U40" s="63"/>
      <c r="V40" s="63"/>
      <c r="W40" s="63"/>
      <c r="X40" s="75"/>
      <c r="Y40" s="75"/>
      <c r="Z40" s="75"/>
      <c r="AA40" s="75"/>
      <c r="AB40" s="63"/>
      <c r="AC40" s="63"/>
      <c r="AD40" s="63"/>
      <c r="AE40" s="63"/>
      <c r="AF40" s="63"/>
      <c r="AG40" s="63"/>
      <c r="AH40" s="56"/>
      <c r="AI40" s="56"/>
      <c r="AL40" s="55"/>
      <c r="AM40" s="55"/>
      <c r="AN40" s="55"/>
      <c r="AO40" s="60"/>
      <c r="AP40" s="60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61"/>
      <c r="BB40" s="55"/>
      <c r="BC40" s="55"/>
      <c r="BD40" s="61"/>
      <c r="BE40" s="55"/>
      <c r="BF40" s="55"/>
      <c r="BG40" s="61"/>
      <c r="BH40" s="55"/>
      <c r="BI40" s="55"/>
      <c r="BJ40" s="55"/>
      <c r="BK40" s="61"/>
      <c r="BL40" s="55"/>
      <c r="BM40" s="55"/>
      <c r="BN40" s="61"/>
      <c r="BO40" s="55"/>
      <c r="BP40" s="55"/>
      <c r="BQ40" s="61"/>
      <c r="BR40" s="55"/>
      <c r="BS40" s="55"/>
      <c r="BT40" s="55"/>
    </row>
    <row r="41" spans="1:72" x14ac:dyDescent="0.25">
      <c r="A41" s="54"/>
      <c r="B41" s="54" t="str">
        <v>BGn4</v>
      </c>
      <c r="C41" s="57">
        <v>7.2065492744461777E-7</v>
      </c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63"/>
      <c r="O41" s="63"/>
      <c r="P41" s="63"/>
      <c r="Q41" s="75"/>
      <c r="R41" s="75"/>
      <c r="S41" s="75"/>
      <c r="T41" s="75"/>
      <c r="U41" s="63"/>
      <c r="V41" s="63"/>
      <c r="W41" s="63"/>
      <c r="X41" s="75"/>
      <c r="Y41" s="75"/>
      <c r="Z41" s="75"/>
      <c r="AA41" s="75"/>
      <c r="AB41" s="63"/>
      <c r="AC41" s="63"/>
      <c r="AD41" s="63"/>
      <c r="AE41" s="63"/>
      <c r="AF41" s="63"/>
      <c r="AG41" s="63"/>
      <c r="AH41" s="56"/>
      <c r="AI41" s="56"/>
      <c r="AL41" s="55"/>
      <c r="AM41" s="55"/>
      <c r="AN41" s="55"/>
      <c r="AO41" s="60"/>
      <c r="AP41" s="60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61"/>
      <c r="BB41" s="55"/>
      <c r="BC41" s="55"/>
      <c r="BD41" s="61"/>
      <c r="BE41" s="55"/>
      <c r="BF41" s="55"/>
      <c r="BG41" s="61"/>
      <c r="BH41" s="55"/>
      <c r="BI41" s="55"/>
      <c r="BJ41" s="55"/>
      <c r="BK41" s="61"/>
      <c r="BL41" s="55"/>
      <c r="BM41" s="55"/>
      <c r="BN41" s="61"/>
      <c r="BO41" s="55"/>
      <c r="BP41" s="55"/>
      <c r="BQ41" s="61"/>
      <c r="BR41" s="55"/>
      <c r="BS41" s="55"/>
      <c r="BT41" s="55"/>
    </row>
    <row r="42" spans="1:72" x14ac:dyDescent="0.25">
      <c r="A42" s="54"/>
      <c r="B42" s="54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63"/>
      <c r="O42" s="63"/>
      <c r="P42" s="63"/>
      <c r="Q42" s="56"/>
      <c r="R42" s="56"/>
      <c r="S42" s="56"/>
      <c r="T42" s="56"/>
      <c r="U42" s="63"/>
      <c r="V42" s="63"/>
      <c r="W42" s="63"/>
      <c r="X42" s="56"/>
      <c r="Y42" s="56"/>
      <c r="Z42" s="56"/>
      <c r="AA42" s="56"/>
      <c r="AB42" s="63"/>
      <c r="AC42" s="63"/>
      <c r="AD42" s="63"/>
      <c r="AE42" s="63"/>
      <c r="AF42" s="63"/>
      <c r="AG42" s="63"/>
      <c r="AH42" s="56"/>
      <c r="AI42" s="56"/>
      <c r="AL42" s="55"/>
      <c r="AM42" s="55"/>
      <c r="AN42" s="55"/>
      <c r="AO42" s="60"/>
      <c r="AP42" s="60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61"/>
      <c r="BB42" s="55"/>
      <c r="BC42" s="55"/>
      <c r="BD42" s="61"/>
      <c r="BE42" s="55"/>
      <c r="BF42" s="55"/>
      <c r="BG42" s="61"/>
      <c r="BH42" s="55"/>
      <c r="BI42" s="55"/>
      <c r="BJ42" s="55"/>
      <c r="BK42" s="61"/>
      <c r="BL42" s="55"/>
      <c r="BM42" s="55"/>
      <c r="BN42" s="61"/>
      <c r="BO42" s="55"/>
      <c r="BP42" s="55"/>
      <c r="BQ42" s="61"/>
      <c r="BR42" s="55"/>
      <c r="BS42" s="55"/>
      <c r="BT42" s="55"/>
    </row>
    <row r="43" spans="1:72" x14ac:dyDescent="0.25">
      <c r="A43" s="54"/>
      <c r="B43" s="54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63"/>
      <c r="V43" s="63"/>
      <c r="W43" s="63"/>
      <c r="X43" s="56"/>
      <c r="Y43" s="56"/>
      <c r="Z43" s="56"/>
      <c r="AA43" s="56"/>
      <c r="AB43" s="63"/>
      <c r="AC43" s="63"/>
      <c r="AD43" s="63"/>
      <c r="AE43" s="63"/>
      <c r="AF43" s="63"/>
      <c r="AG43" s="63"/>
      <c r="AH43" s="56"/>
      <c r="AI43" s="56"/>
      <c r="AL43" s="55"/>
      <c r="AM43" s="55"/>
      <c r="AN43" s="55"/>
      <c r="AO43" s="60"/>
      <c r="AP43" s="60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61"/>
      <c r="BB43" s="55"/>
      <c r="BC43" s="55"/>
      <c r="BD43" s="61"/>
      <c r="BE43" s="55"/>
      <c r="BF43" s="55"/>
      <c r="BG43" s="61"/>
      <c r="BH43" s="55"/>
      <c r="BI43" s="55"/>
      <c r="BJ43" s="55"/>
      <c r="BK43" s="61"/>
      <c r="BL43" s="55"/>
      <c r="BM43" s="55"/>
      <c r="BN43" s="61"/>
      <c r="BO43" s="55"/>
      <c r="BP43" s="55"/>
      <c r="BQ43" s="61"/>
      <c r="BR43" s="55"/>
      <c r="BS43" s="55"/>
      <c r="BT43" s="55"/>
    </row>
    <row r="44" spans="1:72" x14ac:dyDescent="0.25">
      <c r="A44" s="45" t="s">
        <v>20</v>
      </c>
      <c r="B44" s="54"/>
      <c r="C44" s="56"/>
      <c r="D44" s="56" t="s">
        <v>18</v>
      </c>
      <c r="E44" s="56"/>
      <c r="G44" s="56"/>
      <c r="H44" s="56"/>
      <c r="I44" s="56"/>
      <c r="J44" s="56"/>
      <c r="K44" s="56"/>
      <c r="L44" s="56"/>
      <c r="M44" s="56"/>
      <c r="N44" s="63"/>
      <c r="O44" s="63"/>
      <c r="P44" s="63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63"/>
      <c r="AC44" s="63"/>
      <c r="AD44" s="63"/>
      <c r="AE44" s="56"/>
      <c r="AF44" s="56"/>
      <c r="AG44" s="56"/>
      <c r="AH44" s="56"/>
      <c r="AI44" s="53"/>
      <c r="AL44" s="55"/>
      <c r="AM44" s="55"/>
      <c r="AN44" s="55"/>
      <c r="AO44" s="60"/>
      <c r="AP44" s="60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61"/>
      <c r="BB44" s="55"/>
      <c r="BC44" s="55"/>
      <c r="BD44" s="61"/>
      <c r="BE44" s="55"/>
      <c r="BF44" s="55"/>
      <c r="BG44" s="61"/>
      <c r="BH44" s="55"/>
      <c r="BI44" s="55"/>
      <c r="BJ44" s="55"/>
      <c r="BK44" s="61"/>
      <c r="BL44" s="55"/>
      <c r="BM44" s="55"/>
      <c r="BN44" s="61"/>
      <c r="BO44" s="55"/>
      <c r="BP44" s="55"/>
      <c r="BQ44" s="61"/>
      <c r="BR44" s="55"/>
      <c r="BS44" s="55"/>
      <c r="BT44" s="55"/>
    </row>
    <row r="45" spans="1:72" x14ac:dyDescent="0.25">
      <c r="A45" s="54" t="s">
        <v>25</v>
      </c>
      <c r="B45" s="54" t="s">
        <v>26</v>
      </c>
      <c r="C45" s="56">
        <f>F7*F4*F4/24-D12*D12*(C30*(0-1)*COSH(D12*F5/2)+C31*(0+(0-1)*D12*F5/2*SINH(D12*F5/2))-C32*(0-1)*SINH(D12*F5/2)-C33*(0+(0-1)*D12*F5/2*COSH(D12*F5/2)))*1-H12*H12*(C34*(0-1)*COSH(D12*F5/2)+C35*(0+(0-1)*D12*F5/2*SINH(D12*F5/2))-C36*(0-1)*SINH(D12*F5/2)-C37*(0+(0-1)*D12*F5/2*COSH(D12*F5/2)))*1-L12*L12*(C38*(1-0)*1+C39*(2*1+0))*COS(L12*F5/2)-N12*N12*(C40*(1-0)*1+C41*(2*1+0))*COS(N12*F5/2)</f>
        <v>1.8269913838503824E-2</v>
      </c>
      <c r="D45" s="56">
        <f>1/C45</f>
        <v>54.734795622982141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63"/>
      <c r="V45" s="63"/>
      <c r="W45" s="63"/>
      <c r="X45" s="56"/>
      <c r="Y45" s="56"/>
      <c r="Z45" s="56"/>
      <c r="AA45" s="56"/>
      <c r="AB45" s="63"/>
      <c r="AC45" s="63"/>
      <c r="AD45" s="63"/>
      <c r="AE45" s="63"/>
      <c r="AF45" s="63"/>
      <c r="AG45" s="63"/>
      <c r="AH45" s="56"/>
      <c r="AI45" s="56"/>
      <c r="AL45" s="55"/>
      <c r="AM45" s="55"/>
      <c r="AN45" s="55"/>
      <c r="AO45" s="60"/>
      <c r="AP45" s="60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61"/>
      <c r="BB45" s="55"/>
      <c r="BC45" s="55"/>
      <c r="BD45" s="61"/>
      <c r="BE45" s="55"/>
      <c r="BF45" s="55"/>
      <c r="BG45" s="61"/>
      <c r="BH45" s="55"/>
      <c r="BI45" s="55"/>
      <c r="BJ45" s="55"/>
      <c r="BK45" s="61"/>
      <c r="BL45" s="55"/>
      <c r="BM45" s="55"/>
      <c r="BN45" s="61"/>
      <c r="BO45" s="55"/>
      <c r="BP45" s="55"/>
      <c r="BQ45" s="61"/>
      <c r="BR45" s="55"/>
      <c r="BS45" s="55"/>
      <c r="BT45" s="55"/>
    </row>
    <row r="46" spans="1:72" x14ac:dyDescent="0.25">
      <c r="A46" s="54" t="s">
        <v>31</v>
      </c>
      <c r="B46" s="54" t="s">
        <v>32</v>
      </c>
      <c r="C46" s="56">
        <f>-F7*F4*F4/12-D12*D12*(C30*(0-1)*COSH(D12*F5/2)+C31*(0+(0-1)*D12*F5/2*SINH(D12*F5/2))-C32*(0-1)*SINH(D12*F5/2)-C33*(0+(0-1)*D12*F5/2*COSH(D12*F5/2)))*COS(D12*F4/2)-H12*H12*(C34*(0-1)*COSH(D12*F5/2)+C35*(0+(0-1)*D12*F5/2*SINH(D12*F5/2))-C36*(0-1)*SINH(D12*F5/2)-C37*(0+(0-1)*D12*F5/2*COSH(D12*F5/2)))*COS(D12*F4/2)-L12*L12*(C38*(1-0)*COSH(L12*F4/2)+C39*(2*COSH(L12*F4/2)+(1-0)*L12*F4/2*SINH(L12*F4/2)))*COS(L12*F5/2)-N12*N12*(C40*(1-0)*COSH(N12*F4/2)+C41*(2*COSH(N12*F4/2)+(1-0)*N12*F4/2*SINH(N12*F4/2)))*COS(N12*F5/2)</f>
        <v>-3.9785643173092973E-2</v>
      </c>
      <c r="D46" s="56">
        <f>1/C46</f>
        <v>-25.134694835756733</v>
      </c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63"/>
      <c r="V46" s="63"/>
      <c r="W46" s="63"/>
      <c r="X46" s="56"/>
      <c r="Y46" s="56"/>
      <c r="Z46" s="56"/>
      <c r="AA46" s="56"/>
      <c r="AB46" s="63"/>
      <c r="AC46" s="63"/>
      <c r="AD46" s="63"/>
      <c r="AE46" s="63"/>
      <c r="AF46" s="63"/>
      <c r="AG46" s="63"/>
      <c r="AH46" s="56"/>
      <c r="AI46" s="56"/>
      <c r="AL46" s="55"/>
      <c r="AM46" s="55"/>
      <c r="AN46" s="55"/>
      <c r="AO46" s="60"/>
      <c r="AP46" s="60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61"/>
      <c r="BB46" s="55"/>
      <c r="BC46" s="55"/>
      <c r="BD46" s="61"/>
      <c r="BE46" s="55"/>
      <c r="BF46" s="55"/>
      <c r="BG46" s="61"/>
      <c r="BH46" s="55"/>
      <c r="BI46" s="55"/>
      <c r="BJ46" s="55"/>
      <c r="BK46" s="61"/>
      <c r="BL46" s="55"/>
      <c r="BM46" s="55"/>
      <c r="BN46" s="61"/>
      <c r="BO46" s="55"/>
      <c r="BP46" s="55"/>
      <c r="BQ46" s="61"/>
      <c r="BR46" s="55"/>
      <c r="BS46" s="55"/>
      <c r="BT46" s="55"/>
    </row>
    <row r="47" spans="1:72" x14ac:dyDescent="0.25">
      <c r="A47" s="54" t="s">
        <v>21</v>
      </c>
      <c r="B47" s="54" t="s">
        <v>19</v>
      </c>
      <c r="C47" s="56">
        <f>0-D12*D12*(C30*(1-0)*COSH(D12*F5/2)+C31*(2*COSH(D12*F5/2)+(1-0)*D12*F5/2*SINH(D12*F5/2))+C32*(1-0)*SINH(D12*F5/2)+C33*(2*SINH(D12*F5/2)+(1-0)*D12*F5/2*COSH(D12*F5/2)))*1-H12*H12*(C34*(1-0)*COSH(D12*F5/2)+C35*(2*COSH(D12*F5/2)+(1-0)*D12*F5/2*SINH(D12*F5/2))+C36*(1-0)*SINH(D12*F5/2)+C37*(2*SINH(D12*F5/2)+(1-0)*D12*F5/2*COSH(D12*F5/2)))*1-L12*L12*(C38*(0-1)*1+C39*(0+0))*COS(L12*F5/2)-N12*N12*(C40*(0-1)*1+C41*(0+0))*COS(N12*F5/2)</f>
        <v>-7.6231963982841808E-2</v>
      </c>
      <c r="D47" s="56">
        <f>1/C47</f>
        <v>-13.11785696909342</v>
      </c>
      <c r="E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L47" s="55"/>
      <c r="AM47" s="55"/>
      <c r="AN47" s="55"/>
      <c r="AO47" s="60"/>
      <c r="AP47" s="60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61"/>
      <c r="BB47" s="55"/>
      <c r="BC47" s="55"/>
      <c r="BD47" s="61"/>
      <c r="BE47" s="55"/>
      <c r="BF47" s="55"/>
      <c r="BG47" s="61"/>
      <c r="BH47" s="55"/>
      <c r="BI47" s="55"/>
      <c r="BJ47" s="55"/>
      <c r="BK47" s="61"/>
      <c r="BL47" s="55"/>
      <c r="BM47" s="55"/>
      <c r="BN47" s="61"/>
      <c r="BO47" s="55"/>
      <c r="BP47" s="55"/>
      <c r="BQ47" s="61"/>
      <c r="BR47" s="55"/>
      <c r="BS47" s="55"/>
      <c r="BT47" s="55"/>
    </row>
    <row r="48" spans="1:72" x14ac:dyDescent="0.25">
      <c r="A48" s="54"/>
      <c r="B48" s="54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L48" s="55"/>
      <c r="AM48" s="55"/>
      <c r="AN48" s="55"/>
      <c r="AO48" s="60"/>
      <c r="AP48" s="60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61"/>
      <c r="BB48" s="55"/>
      <c r="BC48" s="55"/>
      <c r="BD48" s="61"/>
      <c r="BE48" s="55"/>
      <c r="BF48" s="55"/>
      <c r="BG48" s="61"/>
      <c r="BH48" s="55"/>
      <c r="BI48" s="55"/>
      <c r="BJ48" s="55"/>
      <c r="BK48" s="61"/>
      <c r="BL48" s="55"/>
      <c r="BM48" s="55"/>
      <c r="BN48" s="61"/>
      <c r="BO48" s="55"/>
      <c r="BP48" s="55"/>
      <c r="BQ48" s="61"/>
      <c r="BR48" s="55"/>
      <c r="BS48" s="55"/>
      <c r="BT48" s="55"/>
    </row>
    <row r="49" spans="1:72" x14ac:dyDescent="0.25">
      <c r="A49" s="54"/>
      <c r="B49" s="54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L49" s="55"/>
      <c r="AM49" s="55"/>
      <c r="AN49" s="55"/>
      <c r="AO49" s="60"/>
      <c r="AP49" s="60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61"/>
      <c r="BB49" s="55"/>
      <c r="BC49" s="55"/>
      <c r="BD49" s="61"/>
      <c r="BE49" s="55"/>
      <c r="BF49" s="55"/>
      <c r="BG49" s="61"/>
      <c r="BH49" s="55"/>
      <c r="BI49" s="55"/>
      <c r="BJ49" s="55"/>
      <c r="BK49" s="61"/>
      <c r="BL49" s="55"/>
      <c r="BM49" s="55"/>
      <c r="BN49" s="61"/>
      <c r="BO49" s="55"/>
      <c r="BP49" s="55"/>
      <c r="BQ49" s="61"/>
      <c r="BR49" s="55"/>
      <c r="BS49" s="55"/>
      <c r="BT49" s="55"/>
    </row>
    <row r="50" spans="1:72" x14ac:dyDescent="0.25">
      <c r="A50" s="54"/>
      <c r="B50" s="54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L50" s="55"/>
      <c r="AM50" s="55"/>
      <c r="AN50" s="55"/>
      <c r="AO50" s="60"/>
      <c r="AP50" s="60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61"/>
      <c r="BB50" s="55"/>
      <c r="BC50" s="55"/>
      <c r="BD50" s="61"/>
      <c r="BE50" s="55"/>
      <c r="BF50" s="55"/>
      <c r="BG50" s="61"/>
      <c r="BH50" s="55"/>
      <c r="BI50" s="55"/>
      <c r="BJ50" s="55"/>
      <c r="BK50" s="61"/>
      <c r="BL50" s="55"/>
      <c r="BM50" s="55"/>
      <c r="BN50" s="61"/>
      <c r="BO50" s="55"/>
      <c r="BP50" s="55"/>
      <c r="BQ50" s="61"/>
      <c r="BR50" s="55"/>
      <c r="BS50" s="55"/>
      <c r="BT50" s="55"/>
    </row>
    <row r="51" spans="1:72" x14ac:dyDescent="0.25">
      <c r="A51" s="54"/>
      <c r="B51" s="54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L51" s="55"/>
      <c r="AM51" s="55"/>
      <c r="AN51" s="55"/>
      <c r="AO51" s="60"/>
      <c r="AP51" s="60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61"/>
      <c r="BB51" s="55"/>
      <c r="BC51" s="55"/>
      <c r="BD51" s="61"/>
      <c r="BE51" s="55"/>
      <c r="BF51" s="55"/>
      <c r="BG51" s="61"/>
      <c r="BH51" s="55"/>
      <c r="BI51" s="55"/>
      <c r="BJ51" s="55"/>
      <c r="BK51" s="61"/>
      <c r="BL51" s="55"/>
      <c r="BM51" s="55"/>
      <c r="BN51" s="61"/>
      <c r="BO51" s="55"/>
      <c r="BP51" s="55"/>
      <c r="BQ51" s="61"/>
      <c r="BR51" s="55"/>
      <c r="BS51" s="55"/>
      <c r="BT51" s="55"/>
    </row>
    <row r="52" spans="1:72" x14ac:dyDescent="0.25">
      <c r="A52" s="54"/>
      <c r="B52" s="54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75"/>
      <c r="R52" s="75"/>
      <c r="S52" s="75"/>
      <c r="T52" s="75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L52" s="55"/>
      <c r="AM52" s="55"/>
      <c r="AN52" s="55"/>
      <c r="AO52" s="60"/>
      <c r="AP52" s="60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61"/>
      <c r="BB52" s="55"/>
      <c r="BC52" s="55"/>
      <c r="BD52" s="61"/>
      <c r="BE52" s="55"/>
      <c r="BF52" s="55"/>
      <c r="BG52" s="61"/>
      <c r="BH52" s="55"/>
      <c r="BI52" s="55"/>
      <c r="BJ52" s="55"/>
      <c r="BK52" s="61"/>
      <c r="BL52" s="55"/>
      <c r="BM52" s="55"/>
      <c r="BN52" s="61"/>
      <c r="BO52" s="55"/>
      <c r="BP52" s="55"/>
      <c r="BQ52" s="61"/>
      <c r="BR52" s="55"/>
      <c r="BS52" s="55"/>
      <c r="BT52" s="55"/>
    </row>
    <row r="53" spans="1:72" x14ac:dyDescent="0.25">
      <c r="A53" s="54"/>
      <c r="B53" s="54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75"/>
      <c r="Y53" s="75"/>
      <c r="Z53" s="75"/>
      <c r="AA53" s="75"/>
      <c r="AB53" s="56"/>
      <c r="AC53" s="56"/>
      <c r="AD53" s="56"/>
      <c r="AE53" s="56"/>
      <c r="AF53" s="56"/>
      <c r="AG53" s="56"/>
      <c r="AH53" s="56"/>
      <c r="AI53" s="56"/>
      <c r="AL53" s="55"/>
      <c r="AM53" s="55"/>
      <c r="AN53" s="55"/>
      <c r="AO53" s="60"/>
      <c r="AP53" s="60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61"/>
      <c r="BB53" s="55"/>
      <c r="BC53" s="55"/>
      <c r="BD53" s="61"/>
      <c r="BE53" s="55"/>
      <c r="BF53" s="55"/>
      <c r="BG53" s="61"/>
      <c r="BH53" s="55"/>
      <c r="BI53" s="55"/>
      <c r="BJ53" s="55"/>
      <c r="BK53" s="61"/>
      <c r="BL53" s="55"/>
      <c r="BM53" s="55"/>
      <c r="BN53" s="61"/>
      <c r="BO53" s="55"/>
      <c r="BP53" s="55"/>
      <c r="BQ53" s="61"/>
      <c r="BR53" s="55"/>
      <c r="BS53" s="55"/>
      <c r="BT53" s="55"/>
    </row>
    <row r="54" spans="1:72" x14ac:dyDescent="0.25">
      <c r="A54" s="54"/>
      <c r="B54" s="54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56"/>
      <c r="AI54" s="56"/>
      <c r="AL54" s="55"/>
      <c r="AM54" s="55"/>
      <c r="AN54" s="55"/>
      <c r="AO54" s="60"/>
      <c r="AP54" s="60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61"/>
      <c r="BB54" s="55"/>
      <c r="BC54" s="55"/>
      <c r="BD54" s="61"/>
      <c r="BE54" s="55"/>
      <c r="BF54" s="55"/>
      <c r="BG54" s="61"/>
      <c r="BH54" s="55"/>
      <c r="BI54" s="55"/>
      <c r="BJ54" s="55"/>
      <c r="BK54" s="61"/>
      <c r="BL54" s="55"/>
      <c r="BM54" s="55"/>
      <c r="BN54" s="61"/>
      <c r="BO54" s="55"/>
      <c r="BP54" s="55"/>
      <c r="BQ54" s="61"/>
      <c r="BR54" s="55"/>
      <c r="BS54" s="55"/>
      <c r="BT54" s="55"/>
    </row>
    <row r="55" spans="1:72" x14ac:dyDescent="0.25">
      <c r="A55" s="54"/>
      <c r="B55" s="54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56"/>
      <c r="AI55" s="56"/>
      <c r="AL55" s="55"/>
      <c r="AM55" s="55"/>
      <c r="AN55" s="55"/>
      <c r="AO55" s="60"/>
      <c r="AP55" s="60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61"/>
      <c r="BB55" s="55"/>
      <c r="BC55" s="55"/>
      <c r="BD55" s="61"/>
      <c r="BE55" s="55"/>
      <c r="BF55" s="55"/>
      <c r="BG55" s="61"/>
      <c r="BH55" s="55"/>
      <c r="BI55" s="55"/>
      <c r="BJ55" s="55"/>
      <c r="BK55" s="61"/>
      <c r="BL55" s="55"/>
      <c r="BM55" s="55"/>
      <c r="BN55" s="61"/>
      <c r="BO55" s="55"/>
      <c r="BP55" s="55"/>
      <c r="BQ55" s="61"/>
      <c r="BR55" s="55"/>
      <c r="BS55" s="55"/>
      <c r="BT55" s="55"/>
    </row>
    <row r="56" spans="1:72" x14ac:dyDescent="0.25">
      <c r="A56" s="54"/>
      <c r="B56" s="54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56"/>
      <c r="AI56" s="56"/>
      <c r="AL56" s="55"/>
      <c r="AM56" s="55"/>
      <c r="AN56" s="55"/>
      <c r="AO56" s="60"/>
      <c r="AP56" s="60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61"/>
      <c r="BB56" s="55"/>
      <c r="BC56" s="55"/>
      <c r="BD56" s="61"/>
      <c r="BE56" s="55"/>
      <c r="BF56" s="55"/>
      <c r="BG56" s="61"/>
      <c r="BH56" s="55"/>
      <c r="BI56" s="55"/>
      <c r="BJ56" s="55"/>
      <c r="BK56" s="61"/>
      <c r="BL56" s="55"/>
      <c r="BM56" s="55"/>
      <c r="BN56" s="61"/>
      <c r="BO56" s="55"/>
      <c r="BP56" s="55"/>
      <c r="BQ56" s="61"/>
      <c r="BR56" s="55"/>
      <c r="BS56" s="55"/>
      <c r="BT56" s="55"/>
    </row>
    <row r="57" spans="1:72" x14ac:dyDescent="0.25">
      <c r="A57" s="54"/>
      <c r="B57" s="54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56"/>
      <c r="AI57" s="56"/>
      <c r="AL57" s="55"/>
      <c r="AM57" s="55"/>
      <c r="AN57" s="55"/>
      <c r="AO57" s="60"/>
      <c r="AP57" s="60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61"/>
      <c r="BB57" s="55"/>
      <c r="BC57" s="55"/>
      <c r="BD57" s="61"/>
      <c r="BE57" s="55"/>
      <c r="BF57" s="55"/>
      <c r="BG57" s="61"/>
      <c r="BH57" s="55"/>
      <c r="BI57" s="55"/>
      <c r="BJ57" s="55"/>
      <c r="BK57" s="61"/>
      <c r="BL57" s="55"/>
      <c r="BM57" s="55"/>
      <c r="BN57" s="61"/>
      <c r="BO57" s="55"/>
      <c r="BP57" s="55"/>
      <c r="BQ57" s="61"/>
      <c r="BR57" s="55"/>
      <c r="BS57" s="55"/>
      <c r="BT57" s="55"/>
    </row>
    <row r="58" spans="1:72" x14ac:dyDescent="0.25">
      <c r="A58" s="45"/>
      <c r="B58" s="5"/>
      <c r="C58" s="61"/>
      <c r="D58" s="66"/>
      <c r="E58" s="54"/>
      <c r="F58" s="54"/>
      <c r="G58" s="45"/>
      <c r="H58" s="66"/>
      <c r="I58" s="60"/>
      <c r="J58" s="55"/>
      <c r="K58" s="45"/>
      <c r="L58" s="54"/>
      <c r="M58" s="55"/>
      <c r="N58" s="55"/>
      <c r="O58" s="55"/>
      <c r="P58" s="55"/>
      <c r="Q58" s="55"/>
      <c r="R58" s="55"/>
      <c r="S58" s="55"/>
      <c r="T58" s="69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76"/>
      <c r="AH58" s="76"/>
      <c r="AI58" s="55"/>
      <c r="AJ58" s="55"/>
      <c r="AK58" s="55"/>
      <c r="AL58" s="55"/>
      <c r="AM58" s="55"/>
      <c r="AN58" s="55"/>
      <c r="AO58" s="60"/>
      <c r="AP58" s="60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55"/>
    </row>
    <row r="59" spans="1:72" x14ac:dyDescent="0.25">
      <c r="A59" s="45"/>
      <c r="B59" s="5"/>
      <c r="C59" s="61"/>
      <c r="D59" s="66"/>
      <c r="E59" s="54"/>
      <c r="F59" s="54"/>
      <c r="G59" s="45"/>
      <c r="H59" s="66"/>
      <c r="I59" s="60"/>
      <c r="J59" s="55"/>
      <c r="K59" s="45"/>
      <c r="L59" s="54"/>
      <c r="M59" s="55"/>
      <c r="N59" s="55"/>
      <c r="O59" s="55"/>
      <c r="P59" s="55"/>
      <c r="Q59" s="55"/>
      <c r="R59" s="55"/>
      <c r="S59" s="55"/>
      <c r="T59" s="69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76"/>
      <c r="AH59" s="76"/>
      <c r="AI59" s="55"/>
      <c r="AJ59" s="55"/>
      <c r="AK59" s="55"/>
      <c r="AL59" s="55"/>
      <c r="AM59" s="55"/>
      <c r="AN59" s="55"/>
      <c r="AO59" s="60"/>
      <c r="AP59" s="60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55"/>
    </row>
    <row r="60" spans="1:72" x14ac:dyDescent="0.25">
      <c r="B60" s="55"/>
      <c r="C60" s="55"/>
      <c r="D60" s="45"/>
      <c r="E60" s="45"/>
      <c r="F60" s="45"/>
      <c r="G60" s="45"/>
      <c r="H60" s="55"/>
      <c r="I60" s="55"/>
      <c r="J60" s="55"/>
      <c r="K60" s="55"/>
      <c r="L60" s="55"/>
      <c r="M60" s="77"/>
      <c r="N60" s="77"/>
      <c r="O60" s="78"/>
      <c r="P60" s="78"/>
    </row>
    <row r="61" spans="1:72" x14ac:dyDescent="0.25">
      <c r="B61" s="55"/>
      <c r="C61" s="5"/>
      <c r="D61" s="64"/>
      <c r="E61" s="64"/>
      <c r="F61" s="64"/>
      <c r="G61" s="64"/>
      <c r="H61" s="28"/>
      <c r="I61" s="5"/>
      <c r="J61" s="54"/>
      <c r="K61" s="55"/>
      <c r="L61" s="55"/>
      <c r="M61" s="77"/>
      <c r="N61" s="77"/>
      <c r="O61" s="78"/>
      <c r="P61" s="78"/>
    </row>
    <row r="62" spans="1:72" x14ac:dyDescent="0.25">
      <c r="B62" s="55"/>
      <c r="C62" s="5"/>
      <c r="D62" s="64"/>
      <c r="E62" s="64"/>
      <c r="F62" s="64"/>
      <c r="G62" s="64"/>
      <c r="H62" s="28"/>
      <c r="I62" s="5"/>
      <c r="J62" s="54"/>
      <c r="K62" s="55"/>
      <c r="L62" s="55"/>
      <c r="M62" s="77"/>
      <c r="N62" s="77"/>
      <c r="O62" s="78"/>
      <c r="P62" s="78"/>
    </row>
    <row r="63" spans="1:72" x14ac:dyDescent="0.25">
      <c r="B63" s="55"/>
      <c r="C63" s="5"/>
      <c r="D63" s="64"/>
      <c r="E63" s="64"/>
      <c r="F63" s="64"/>
      <c r="G63" s="64"/>
      <c r="H63" s="28"/>
      <c r="I63" s="5"/>
      <c r="J63" s="54"/>
      <c r="K63" s="55"/>
      <c r="L63" s="55"/>
      <c r="M63" s="77"/>
      <c r="N63" s="77"/>
      <c r="O63" s="78"/>
      <c r="P63" s="78"/>
    </row>
    <row r="64" spans="1:72" x14ac:dyDescent="0.25">
      <c r="B64" s="55"/>
      <c r="C64" s="5"/>
      <c r="D64" s="64"/>
      <c r="E64" s="64"/>
      <c r="F64" s="64"/>
      <c r="G64" s="64"/>
      <c r="H64" s="28"/>
      <c r="I64" s="5"/>
      <c r="J64" s="54"/>
      <c r="K64" s="55"/>
      <c r="L64" s="55"/>
    </row>
    <row r="65" spans="2:16" x14ac:dyDescent="0.25">
      <c r="B65" s="55"/>
      <c r="C65" s="55"/>
      <c r="D65" s="54"/>
      <c r="E65" s="54"/>
      <c r="F65" s="55"/>
      <c r="G65" s="55"/>
      <c r="H65" s="55"/>
      <c r="I65" s="55"/>
      <c r="J65" s="55"/>
      <c r="K65" s="55"/>
      <c r="L65" s="55"/>
      <c r="O65" s="78"/>
      <c r="P65" s="78"/>
    </row>
    <row r="66" spans="2:16" x14ac:dyDescent="0.25">
      <c r="B66" s="3"/>
      <c r="C66" s="61"/>
      <c r="D66" s="60"/>
      <c r="E66" s="60"/>
      <c r="F66" s="60"/>
      <c r="G66" s="60"/>
      <c r="H66" s="60"/>
      <c r="I66" s="55"/>
      <c r="J66" s="55"/>
      <c r="K66" s="55"/>
      <c r="L66" s="55"/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40964" r:id="rId4">
          <objectPr defaultSize="0" autoPict="0" r:id="rId5">
            <anchor moveWithCells="1" sizeWithCells="1">
              <from>
                <xdr:col>27</xdr:col>
                <xdr:colOff>314325</xdr:colOff>
                <xdr:row>8</xdr:row>
                <xdr:rowOff>0</xdr:rowOff>
              </from>
              <to>
                <xdr:col>33</xdr:col>
                <xdr:colOff>228600</xdr:colOff>
                <xdr:row>42</xdr:row>
                <xdr:rowOff>171450</xdr:rowOff>
              </to>
            </anchor>
          </objectPr>
        </oleObject>
      </mc:Choice>
      <mc:Fallback>
        <oleObject progId="Equation.DSMT4" shapeId="40964" r:id="rId4"/>
      </mc:Fallback>
    </mc:AlternateContent>
    <mc:AlternateContent xmlns:mc="http://schemas.openxmlformats.org/markup-compatibility/2006">
      <mc:Choice Requires="x14">
        <oleObject progId="Equation.DSMT4" shapeId="40965" r:id="rId6">
          <objectPr defaultSize="0" autoPict="0" r:id="rId7">
            <anchor moveWithCells="1" sizeWithCells="1">
              <from>
                <xdr:col>17</xdr:col>
                <xdr:colOff>200025</xdr:colOff>
                <xdr:row>9</xdr:row>
                <xdr:rowOff>0</xdr:rowOff>
              </from>
              <to>
                <xdr:col>25</xdr:col>
                <xdr:colOff>57150</xdr:colOff>
                <xdr:row>43</xdr:row>
                <xdr:rowOff>171450</xdr:rowOff>
              </to>
            </anchor>
          </objectPr>
        </oleObject>
      </mc:Choice>
      <mc:Fallback>
        <oleObject progId="Equation.DSMT4" shapeId="40965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E70"/>
  <sheetViews>
    <sheetView topLeftCell="O1" workbookViewId="0">
      <selection activeCell="Y5" sqref="Y5"/>
    </sheetView>
  </sheetViews>
  <sheetFormatPr baseColWidth="10" defaultColWidth="11.42578125" defaultRowHeight="15" x14ac:dyDescent="0.25"/>
  <cols>
    <col min="1" max="1" width="21.28515625" customWidth="1"/>
    <col min="2" max="2" width="10.7109375" customWidth="1"/>
    <col min="3" max="3" width="12.28515625" customWidth="1"/>
    <col min="4" max="4" width="12.140625" customWidth="1"/>
    <col min="5" max="5" width="10.7109375" customWidth="1"/>
    <col min="6" max="6" width="12.7109375" customWidth="1"/>
    <col min="7" max="7" width="12.85546875" customWidth="1"/>
    <col min="8" max="8" width="13.28515625" customWidth="1"/>
    <col min="9" max="9" width="12.140625" customWidth="1"/>
    <col min="10" max="10" width="13.28515625" customWidth="1"/>
    <col min="11" max="15" width="10.7109375" customWidth="1"/>
    <col min="16" max="16" width="12" customWidth="1"/>
    <col min="17" max="17" width="13.42578125" bestFit="1" customWidth="1"/>
    <col min="18" max="18" width="12.85546875" bestFit="1" customWidth="1"/>
    <col min="19" max="19" width="11.7109375" bestFit="1" customWidth="1"/>
    <col min="20" max="20" width="12.140625" bestFit="1" customWidth="1"/>
    <col min="21" max="21" width="12.85546875" bestFit="1" customWidth="1"/>
    <col min="22" max="22" width="11.7109375" bestFit="1" customWidth="1"/>
    <col min="23" max="23" width="12.28515625" bestFit="1" customWidth="1"/>
    <col min="24" max="24" width="12.42578125" bestFit="1" customWidth="1"/>
    <col min="25" max="25" width="13.5703125" bestFit="1" customWidth="1"/>
    <col min="26" max="26" width="12.42578125" bestFit="1" customWidth="1"/>
    <col min="27" max="27" width="13.5703125" bestFit="1" customWidth="1"/>
    <col min="28" max="28" width="15.42578125" bestFit="1" customWidth="1"/>
    <col min="29" max="29" width="14.42578125" bestFit="1" customWidth="1"/>
    <col min="30" max="30" width="15.42578125" bestFit="1" customWidth="1"/>
    <col min="31" max="31" width="17.5703125" bestFit="1" customWidth="1"/>
    <col min="32" max="32" width="15.42578125" bestFit="1" customWidth="1"/>
    <col min="33" max="33" width="17.5703125" bestFit="1" customWidth="1"/>
    <col min="34" max="34" width="13.140625" bestFit="1" customWidth="1"/>
    <col min="35" max="35" width="12.42578125" bestFit="1" customWidth="1"/>
    <col min="37" max="37" width="12.42578125" bestFit="1" customWidth="1"/>
    <col min="38" max="38" width="13.140625" bestFit="1" customWidth="1"/>
    <col min="40" max="40" width="12.42578125" bestFit="1" customWidth="1"/>
    <col min="43" max="43" width="12.42578125" bestFit="1" customWidth="1"/>
  </cols>
  <sheetData>
    <row r="1" spans="1:83" ht="16.5" x14ac:dyDescent="0.25">
      <c r="A1" s="1"/>
      <c r="B1" s="16" t="s">
        <v>53</v>
      </c>
      <c r="C1" s="16"/>
      <c r="E1" s="1"/>
      <c r="F1" s="1"/>
      <c r="G1" s="1"/>
      <c r="H1" s="1"/>
      <c r="I1" s="1"/>
      <c r="J1" s="31"/>
      <c r="K1" s="32"/>
      <c r="L1" s="27"/>
      <c r="M1" s="27"/>
      <c r="N1" s="27"/>
      <c r="O1" s="27"/>
      <c r="P1" s="27"/>
      <c r="Q1" s="1"/>
      <c r="R1" s="1"/>
      <c r="S1" s="1"/>
      <c r="T1" s="14"/>
      <c r="U1" s="1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1:83" ht="18" x14ac:dyDescent="0.25">
      <c r="A2" s="1"/>
      <c r="C2" s="17" t="s">
        <v>13</v>
      </c>
      <c r="D2" s="1"/>
      <c r="F2" s="7"/>
      <c r="G2" s="7"/>
      <c r="H2" s="7"/>
      <c r="I2" s="1"/>
      <c r="J2" s="33"/>
      <c r="K2" s="16"/>
      <c r="L2" s="27"/>
      <c r="M2" s="27"/>
      <c r="N2" s="27"/>
      <c r="O2" s="27"/>
      <c r="P2" s="27"/>
      <c r="Q2" s="1"/>
      <c r="R2" s="7"/>
      <c r="S2" s="7"/>
      <c r="T2" s="14"/>
      <c r="U2" s="15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83" ht="16.5" x14ac:dyDescent="0.25">
      <c r="A3" s="1"/>
      <c r="B3" s="2"/>
      <c r="C3" s="1"/>
      <c r="D3" s="1"/>
      <c r="E3" s="1"/>
      <c r="F3" s="1"/>
      <c r="G3" s="1"/>
      <c r="H3" s="1"/>
      <c r="I3" s="1"/>
      <c r="J3" s="31"/>
      <c r="K3" s="17"/>
      <c r="L3" s="34"/>
      <c r="M3" s="35"/>
      <c r="N3" s="35"/>
      <c r="O3" s="36"/>
      <c r="P3" s="34"/>
      <c r="Q3" s="1"/>
      <c r="R3" s="1"/>
      <c r="S3" s="1"/>
      <c r="T3" s="14"/>
      <c r="U3" s="15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83" x14ac:dyDescent="0.25">
      <c r="A4" s="6" t="s">
        <v>0</v>
      </c>
      <c r="B4" s="1"/>
      <c r="C4" s="1"/>
      <c r="D4" s="1"/>
      <c r="E4" s="8" t="s">
        <v>1</v>
      </c>
      <c r="F4" s="4">
        <f>1/1.5</f>
        <v>0.66666666666666663</v>
      </c>
      <c r="G4" s="6" t="s">
        <v>2</v>
      </c>
      <c r="H4" s="45"/>
      <c r="I4" s="45" t="s">
        <v>27</v>
      </c>
      <c r="L4" s="27"/>
      <c r="M4" s="27"/>
      <c r="N4" s="27"/>
      <c r="O4" s="27"/>
      <c r="P4" s="27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</row>
    <row r="5" spans="1:83" ht="15.75" x14ac:dyDescent="0.25">
      <c r="A5" s="6" t="s">
        <v>3</v>
      </c>
      <c r="B5" s="2"/>
      <c r="C5" s="1"/>
      <c r="D5" s="1"/>
      <c r="E5" s="8" t="s">
        <v>4</v>
      </c>
      <c r="F5" s="4">
        <v>1</v>
      </c>
      <c r="G5" s="6" t="s">
        <v>2</v>
      </c>
      <c r="H5" s="30"/>
      <c r="I5" s="30">
        <f>F5/F4</f>
        <v>1.5</v>
      </c>
      <c r="L5" s="32"/>
      <c r="M5" s="34"/>
      <c r="N5" s="33"/>
      <c r="O5" s="35"/>
      <c r="P5" s="35"/>
      <c r="Q5" s="8"/>
      <c r="R5" s="1"/>
      <c r="S5" s="1"/>
      <c r="T5" s="1"/>
      <c r="U5" s="1"/>
      <c r="V5" s="1"/>
      <c r="W5" s="3" t="s">
        <v>5</v>
      </c>
      <c r="X5" s="3"/>
      <c r="Y5" s="3"/>
      <c r="Z5" s="3"/>
      <c r="AA5" s="3"/>
      <c r="AB5" s="3"/>
      <c r="AC5" s="3"/>
      <c r="AD5" s="1"/>
      <c r="AE5" s="1"/>
      <c r="AF5" s="1"/>
      <c r="AG5" s="1"/>
      <c r="AH5" s="1"/>
      <c r="AI5" s="1"/>
      <c r="AJ5" s="1"/>
      <c r="AK5" s="20"/>
      <c r="AL5" s="22"/>
      <c r="AM5" s="19"/>
      <c r="AN5" s="1"/>
      <c r="AO5" s="20"/>
      <c r="AP5" s="22"/>
      <c r="AQ5" s="19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W5" s="20" t="s">
        <v>9</v>
      </c>
      <c r="BX5" s="22">
        <v>4</v>
      </c>
      <c r="BY5" s="19"/>
      <c r="CC5" s="20" t="s">
        <v>9</v>
      </c>
      <c r="CD5" s="22">
        <v>6</v>
      </c>
      <c r="CE5" s="19"/>
    </row>
    <row r="6" spans="1:83" ht="15.75" x14ac:dyDescent="0.25">
      <c r="A6" s="1"/>
      <c r="B6" s="1"/>
      <c r="C6" s="1"/>
      <c r="D6" s="1"/>
      <c r="E6" s="1"/>
      <c r="F6" s="3"/>
      <c r="G6" s="1"/>
      <c r="H6" s="1"/>
      <c r="I6" s="1"/>
      <c r="J6" s="36"/>
      <c r="K6" s="31"/>
      <c r="L6" s="37"/>
      <c r="M6" s="38"/>
      <c r="N6" s="39"/>
      <c r="O6" s="32"/>
      <c r="P6" s="40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25"/>
      <c r="AL6" s="23"/>
      <c r="AM6" s="19"/>
      <c r="AN6" s="1"/>
      <c r="AO6" s="25"/>
      <c r="AP6" s="23"/>
      <c r="AQ6" s="19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W6" s="25" t="s">
        <v>10</v>
      </c>
      <c r="BX6" s="23">
        <v>1.8</v>
      </c>
      <c r="BY6" s="19"/>
      <c r="CC6" s="25" t="s">
        <v>10</v>
      </c>
      <c r="CD6" s="23">
        <v>1.4</v>
      </c>
      <c r="CE6" s="19"/>
    </row>
    <row r="7" spans="1:83" x14ac:dyDescent="0.25">
      <c r="A7" s="55" t="s">
        <v>13</v>
      </c>
      <c r="B7" s="1"/>
      <c r="C7" s="1"/>
      <c r="D7" s="1"/>
      <c r="E7" s="54" t="s">
        <v>15</v>
      </c>
      <c r="F7" s="12">
        <v>1</v>
      </c>
      <c r="G7" s="55" t="s">
        <v>16</v>
      </c>
      <c r="H7" s="1"/>
      <c r="I7" s="1"/>
      <c r="J7" s="32"/>
      <c r="K7" s="31"/>
      <c r="L7" s="37"/>
      <c r="M7" s="38"/>
      <c r="N7" s="39"/>
      <c r="O7" s="32"/>
      <c r="P7" s="40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24"/>
      <c r="AL7" s="23"/>
      <c r="AM7" s="21"/>
      <c r="AN7" s="1"/>
      <c r="AO7" s="24"/>
      <c r="AP7" s="23"/>
      <c r="AQ7" s="2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W7" s="24" t="s">
        <v>4</v>
      </c>
      <c r="BX7" s="23">
        <v>3.5</v>
      </c>
      <c r="BY7" s="21" t="s">
        <v>2</v>
      </c>
      <c r="CC7" s="24" t="s">
        <v>4</v>
      </c>
      <c r="CD7" s="23">
        <v>5</v>
      </c>
      <c r="CE7" s="21" t="s">
        <v>2</v>
      </c>
    </row>
    <row r="8" spans="1:83" ht="15.75" x14ac:dyDescent="0.25">
      <c r="A8" s="1"/>
      <c r="G8" s="1"/>
      <c r="H8" s="1"/>
      <c r="I8" s="1"/>
      <c r="J8" s="33"/>
      <c r="K8" s="31"/>
      <c r="L8" s="37"/>
      <c r="M8" s="38"/>
      <c r="N8" s="33"/>
      <c r="O8" s="33"/>
      <c r="P8" s="33"/>
      <c r="Q8" s="1"/>
      <c r="R8" s="1"/>
      <c r="S8" s="1"/>
      <c r="T8" s="1"/>
      <c r="U8" s="3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25"/>
      <c r="AL8" s="19"/>
      <c r="AM8" s="19"/>
      <c r="AN8" s="1"/>
      <c r="AO8" s="25"/>
      <c r="AP8" s="19"/>
      <c r="AQ8" s="19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W8" s="25"/>
      <c r="BX8" s="23"/>
      <c r="BY8" s="19"/>
      <c r="CC8" s="25"/>
      <c r="CD8" s="23"/>
      <c r="CE8" s="19"/>
    </row>
    <row r="9" spans="1:83" x14ac:dyDescent="0.25">
      <c r="A9" s="6" t="s">
        <v>7</v>
      </c>
      <c r="B9" s="1"/>
      <c r="C9" s="1"/>
      <c r="D9" s="1"/>
      <c r="E9" s="8" t="s">
        <v>8</v>
      </c>
      <c r="F9" s="1">
        <v>0</v>
      </c>
      <c r="G9" s="1"/>
      <c r="H9" s="18"/>
      <c r="I9" s="18"/>
      <c r="J9" s="33"/>
      <c r="M9" s="38"/>
      <c r="N9" s="33"/>
      <c r="O9" s="33"/>
      <c r="P9" s="33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9"/>
      <c r="AL9" s="19"/>
      <c r="AM9" s="19"/>
      <c r="AN9" s="1"/>
      <c r="AO9" s="19"/>
      <c r="AP9" s="19"/>
      <c r="AQ9" s="19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W9" s="19"/>
      <c r="BX9" s="19"/>
      <c r="BY9" s="19"/>
      <c r="CC9" s="19"/>
      <c r="CD9" s="19"/>
      <c r="CE9" s="19"/>
    </row>
    <row r="10" spans="1:83" x14ac:dyDescent="0.25">
      <c r="A10" s="1"/>
      <c r="B10" s="1"/>
      <c r="C10" s="1"/>
      <c r="D10" s="1"/>
      <c r="E10" s="1"/>
      <c r="F10" s="1"/>
      <c r="G10" s="1"/>
      <c r="H10" s="46"/>
      <c r="I10" s="46"/>
      <c r="J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9"/>
      <c r="AL10" s="19"/>
      <c r="AM10" s="19"/>
      <c r="AN10" s="1"/>
      <c r="AO10" s="19"/>
      <c r="AP10" s="19"/>
      <c r="AQ10" s="19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W10" s="19">
        <v>5.0000000000000001E-3</v>
      </c>
      <c r="BX10" s="19">
        <v>3.9577654652619275E-5</v>
      </c>
      <c r="BY10" s="19">
        <v>-204.44637090793839</v>
      </c>
      <c r="CC10" s="19">
        <v>5.0000000000000001E-3</v>
      </c>
      <c r="CD10" s="19">
        <v>2.3061244427627008E-6</v>
      </c>
      <c r="CE10" s="19">
        <v>-346.12357330056386</v>
      </c>
    </row>
    <row r="11" spans="1:83" ht="15.75" x14ac:dyDescent="0.25">
      <c r="A11" s="8"/>
      <c r="C11" s="45" t="s">
        <v>11</v>
      </c>
      <c r="D11" s="8">
        <v>2</v>
      </c>
      <c r="G11" s="45" t="s">
        <v>11</v>
      </c>
      <c r="H11" s="8">
        <v>4</v>
      </c>
      <c r="J11" s="45"/>
      <c r="K11" s="45" t="s">
        <v>9</v>
      </c>
      <c r="L11" s="8">
        <v>2</v>
      </c>
      <c r="M11" s="45" t="s">
        <v>9</v>
      </c>
      <c r="N11" s="8">
        <v>4</v>
      </c>
      <c r="O11" s="45" t="s">
        <v>9</v>
      </c>
      <c r="P11" s="8">
        <v>6</v>
      </c>
      <c r="Q11" s="45"/>
      <c r="R11" s="8"/>
      <c r="S11" s="46"/>
      <c r="T11" s="46"/>
      <c r="U11" s="45"/>
      <c r="V11" s="8"/>
      <c r="W11" s="26"/>
      <c r="X11" s="45"/>
      <c r="Y11" s="8"/>
      <c r="Z11" s="46"/>
      <c r="AA11" s="46"/>
      <c r="AB11" s="45"/>
      <c r="AC11" s="8"/>
      <c r="AD11" s="26"/>
      <c r="AE11" s="45"/>
      <c r="AF11" s="8"/>
      <c r="AG11" s="44"/>
      <c r="AH11" s="44"/>
      <c r="AI11" s="44"/>
      <c r="AJ11" s="44"/>
      <c r="AK11" s="44"/>
      <c r="AL11" s="44"/>
      <c r="AM11" s="1"/>
      <c r="AN11" s="1"/>
      <c r="AO11" s="44"/>
      <c r="AP11" s="10"/>
      <c r="AQ11" s="1"/>
      <c r="AR11" s="44"/>
      <c r="AS11" s="1"/>
      <c r="AT11" s="1"/>
      <c r="AU11" s="1"/>
      <c r="AV11" s="1"/>
      <c r="AW11" s="1"/>
      <c r="AX11" s="1"/>
      <c r="AY11" s="1"/>
      <c r="AZ11" s="1"/>
      <c r="BA11" s="9"/>
      <c r="BB11" s="1"/>
      <c r="BC11" s="1"/>
      <c r="BD11" s="9"/>
      <c r="BE11" s="1"/>
      <c r="BF11" s="1"/>
      <c r="BG11" s="9"/>
      <c r="BH11" s="1"/>
      <c r="BI11" s="1"/>
      <c r="BJ11" s="1"/>
      <c r="BK11" s="9"/>
      <c r="BL11" s="1"/>
      <c r="BM11" s="1"/>
      <c r="BN11" s="9"/>
      <c r="BO11" s="1"/>
      <c r="BP11" s="1"/>
      <c r="BQ11" s="9"/>
      <c r="BR11" s="1"/>
      <c r="BS11" s="1"/>
      <c r="BT11" s="1"/>
    </row>
    <row r="12" spans="1:83" ht="15.75" x14ac:dyDescent="0.25">
      <c r="A12" s="8"/>
      <c r="C12" s="45" t="s">
        <v>6</v>
      </c>
      <c r="D12" s="10">
        <f>D11*PI()/$F$4</f>
        <v>9.4247779607693793</v>
      </c>
      <c r="G12" s="45" t="s">
        <v>6</v>
      </c>
      <c r="H12" s="10">
        <f>H11*PI()/$F$4</f>
        <v>18.849555921538759</v>
      </c>
      <c r="J12" s="45"/>
      <c r="K12" s="26" t="s">
        <v>12</v>
      </c>
      <c r="L12" s="10">
        <f>L11*PI()/$F$5</f>
        <v>6.2831853071795862</v>
      </c>
      <c r="M12" s="26" t="s">
        <v>12</v>
      </c>
      <c r="N12" s="10">
        <f>N11*PI()/$F$5</f>
        <v>12.566370614359172</v>
      </c>
      <c r="O12" s="26" t="s">
        <v>12</v>
      </c>
      <c r="P12" s="10">
        <f>P11*PI()/$F$5</f>
        <v>18.849555921538759</v>
      </c>
      <c r="Q12" s="45"/>
      <c r="R12" s="10"/>
      <c r="S12" s="46"/>
      <c r="T12" s="46"/>
      <c r="U12" s="26"/>
      <c r="V12" s="43"/>
      <c r="W12" s="43"/>
      <c r="X12" s="45"/>
      <c r="Y12" s="10"/>
      <c r="Z12" s="46"/>
      <c r="AA12" s="46"/>
      <c r="AB12" s="26"/>
      <c r="AC12" s="43"/>
      <c r="AD12" s="43"/>
      <c r="AE12" s="26"/>
      <c r="AF12" s="43"/>
      <c r="AG12" s="44"/>
      <c r="AH12" s="44"/>
      <c r="AI12" s="44"/>
      <c r="AJ12" s="44"/>
      <c r="AK12" s="44"/>
      <c r="AL12" s="44"/>
      <c r="AM12" s="1"/>
      <c r="AN12" s="1"/>
      <c r="AO12" s="44"/>
      <c r="AP12" s="10"/>
      <c r="AQ12" s="1"/>
      <c r="AR12" s="44"/>
      <c r="AS12" s="1"/>
      <c r="AT12" s="1"/>
      <c r="AU12" s="1"/>
      <c r="AV12" s="1"/>
      <c r="AW12" s="1"/>
      <c r="AX12" s="1"/>
      <c r="AY12" s="1"/>
      <c r="AZ12" s="1"/>
      <c r="BA12" s="9"/>
      <c r="BB12" s="1"/>
      <c r="BC12" s="1"/>
      <c r="BD12" s="9"/>
      <c r="BE12" s="1"/>
      <c r="BF12" s="1"/>
      <c r="BG12" s="9"/>
      <c r="BH12" s="1"/>
      <c r="BI12" s="1"/>
      <c r="BJ12" s="1"/>
      <c r="BK12" s="9"/>
      <c r="BL12" s="1"/>
      <c r="BM12" s="1"/>
      <c r="BN12" s="9"/>
      <c r="BO12" s="1"/>
      <c r="BP12" s="1"/>
      <c r="BQ12" s="9"/>
      <c r="BR12" s="1"/>
      <c r="BS12" s="1"/>
      <c r="BT12" s="1"/>
    </row>
    <row r="13" spans="1:83" ht="15.75" x14ac:dyDescent="0.25">
      <c r="A13" s="8"/>
      <c r="C13" s="45"/>
      <c r="D13" s="10"/>
      <c r="E13" s="26"/>
      <c r="F13" s="10"/>
      <c r="G13" s="26"/>
      <c r="H13" s="43"/>
      <c r="J13" s="45"/>
      <c r="K13" s="10"/>
      <c r="L13" s="46"/>
      <c r="M13" s="46"/>
      <c r="N13" s="26"/>
      <c r="O13" s="43"/>
      <c r="P13" s="43"/>
      <c r="Q13" s="45"/>
      <c r="R13" s="10"/>
      <c r="S13" s="46"/>
      <c r="T13" s="46"/>
      <c r="U13" s="26"/>
      <c r="V13" s="43"/>
      <c r="W13" s="43"/>
      <c r="X13" s="45"/>
      <c r="Y13" s="10"/>
      <c r="Z13" s="46"/>
      <c r="AA13" s="46"/>
      <c r="AB13" s="26"/>
      <c r="AC13" s="43"/>
      <c r="AD13" s="43"/>
      <c r="AE13" s="26"/>
      <c r="AF13" s="43"/>
      <c r="AG13" s="44"/>
      <c r="AH13" s="44"/>
      <c r="AI13" s="44"/>
      <c r="AJ13" s="44"/>
      <c r="AK13" s="44"/>
      <c r="AL13" s="44"/>
      <c r="AM13" s="1"/>
      <c r="AN13" s="1"/>
      <c r="AO13" s="44"/>
      <c r="AP13" s="10"/>
      <c r="AQ13" s="1"/>
      <c r="AR13" s="44"/>
      <c r="AS13" s="1"/>
      <c r="AT13" s="1"/>
      <c r="AU13" s="1"/>
      <c r="AV13" s="1"/>
      <c r="AW13" s="1"/>
      <c r="AX13" s="1"/>
      <c r="AY13" s="1"/>
      <c r="AZ13" s="1"/>
      <c r="BA13" s="9"/>
      <c r="BB13" s="1"/>
      <c r="BC13" s="1"/>
      <c r="BD13" s="9"/>
      <c r="BE13" s="1"/>
      <c r="BF13" s="1"/>
      <c r="BG13" s="9"/>
      <c r="BH13" s="1"/>
      <c r="BI13" s="1"/>
      <c r="BJ13" s="1"/>
      <c r="BK13" s="9"/>
      <c r="BL13" s="1"/>
      <c r="BM13" s="1"/>
      <c r="BN13" s="9"/>
      <c r="BO13" s="1"/>
      <c r="BP13" s="1"/>
      <c r="BQ13" s="9"/>
      <c r="BR13" s="1"/>
      <c r="BS13" s="1"/>
      <c r="BT13" s="1"/>
    </row>
    <row r="14" spans="1:83" x14ac:dyDescent="0.25">
      <c r="A14" s="8"/>
      <c r="B14" s="9"/>
      <c r="G14" s="45"/>
      <c r="H14" s="43"/>
      <c r="I14" s="8"/>
      <c r="J14" s="22"/>
      <c r="K14" s="10"/>
      <c r="L14" s="46"/>
      <c r="M14" s="46"/>
      <c r="N14" s="45"/>
      <c r="O14" s="43"/>
      <c r="P14" s="8"/>
      <c r="Q14" s="22"/>
      <c r="R14" s="10"/>
      <c r="S14" s="46"/>
      <c r="T14" s="46"/>
      <c r="U14" s="45"/>
      <c r="V14" s="43"/>
      <c r="W14" s="8"/>
      <c r="X14" s="22"/>
      <c r="Y14" s="10"/>
      <c r="Z14" s="46"/>
      <c r="AA14" s="46"/>
      <c r="AB14" s="45"/>
      <c r="AC14" s="43"/>
      <c r="AD14" s="8"/>
      <c r="AE14" s="45"/>
      <c r="AF14" s="43"/>
      <c r="AG14" s="44"/>
      <c r="AH14" s="44"/>
      <c r="AI14" s="44"/>
      <c r="AJ14" s="44"/>
      <c r="AK14" s="44"/>
      <c r="AL14" s="44"/>
      <c r="AM14" s="1"/>
      <c r="AN14" s="1"/>
      <c r="AO14" s="44"/>
      <c r="AP14" s="10"/>
      <c r="AQ14" s="1"/>
      <c r="AR14" s="44"/>
      <c r="AS14" s="1"/>
      <c r="AT14" s="1"/>
      <c r="AU14" s="1"/>
      <c r="AV14" s="1"/>
      <c r="AW14" s="1"/>
      <c r="AX14" s="1"/>
      <c r="AY14" s="1"/>
      <c r="AZ14" s="1"/>
      <c r="BA14" s="9"/>
      <c r="BB14" s="1"/>
      <c r="BC14" s="1"/>
      <c r="BD14" s="9"/>
      <c r="BE14" s="1"/>
      <c r="BF14" s="1"/>
      <c r="BG14" s="9"/>
      <c r="BH14" s="1"/>
      <c r="BI14" s="1"/>
      <c r="BJ14" s="1"/>
      <c r="BK14" s="9"/>
      <c r="BL14" s="1"/>
      <c r="BM14" s="1"/>
      <c r="BN14" s="9"/>
      <c r="BO14" s="1"/>
      <c r="BP14" s="1"/>
      <c r="BQ14" s="9"/>
      <c r="BR14" s="1"/>
      <c r="BS14" s="1"/>
      <c r="BT14" s="1"/>
    </row>
    <row r="15" spans="1:83" x14ac:dyDescent="0.25">
      <c r="A15" s="8"/>
      <c r="B15" s="9"/>
      <c r="C15" s="45" t="s">
        <v>36</v>
      </c>
      <c r="D15" s="45" t="s">
        <v>37</v>
      </c>
      <c r="E15" s="45" t="s">
        <v>38</v>
      </c>
      <c r="F15" s="45" t="s">
        <v>39</v>
      </c>
      <c r="G15" s="45" t="s">
        <v>45</v>
      </c>
      <c r="H15" s="45" t="s">
        <v>46</v>
      </c>
      <c r="I15" s="45" t="s">
        <v>47</v>
      </c>
      <c r="J15" s="45" t="s">
        <v>48</v>
      </c>
      <c r="K15" s="45" t="s">
        <v>28</v>
      </c>
      <c r="L15" s="45" t="s">
        <v>29</v>
      </c>
      <c r="M15" s="45" t="s">
        <v>33</v>
      </c>
      <c r="N15" s="45" t="s">
        <v>34</v>
      </c>
      <c r="O15" s="45" t="s">
        <v>49</v>
      </c>
      <c r="P15" s="45" t="s">
        <v>40</v>
      </c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L15" s="1"/>
      <c r="AM15" s="1"/>
      <c r="AN15" s="1"/>
      <c r="AO15" s="10"/>
      <c r="AP15" s="10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9"/>
      <c r="BB15" s="1"/>
      <c r="BC15" s="1"/>
      <c r="BD15" s="9"/>
      <c r="BE15" s="1"/>
      <c r="BF15" s="1"/>
      <c r="BG15" s="9"/>
      <c r="BH15" s="1"/>
      <c r="BI15" s="1"/>
      <c r="BJ15" s="1"/>
      <c r="BK15" s="9"/>
      <c r="BL15" s="1"/>
      <c r="BM15" s="1"/>
      <c r="BN15" s="9"/>
      <c r="BO15" s="1"/>
      <c r="BP15" s="1"/>
      <c r="BQ15" s="9"/>
      <c r="BR15" s="1"/>
      <c r="BS15" s="1"/>
      <c r="BT15" s="1"/>
    </row>
    <row r="16" spans="1:83" s="59" customFormat="1" x14ac:dyDescent="0.25">
      <c r="A16" s="54" t="s">
        <v>35</v>
      </c>
      <c r="B16" s="54">
        <v>1</v>
      </c>
      <c r="C16" s="56">
        <f>COSH(D12*F5/2)*COS(D12*F4/2)</f>
        <v>-55.663380890438667</v>
      </c>
      <c r="D16" s="56">
        <f>D12*F5/2*SINH(D12*F5/2)*COS(D12*F4/2)</f>
        <v>-262.26516995744333</v>
      </c>
      <c r="E16" s="56">
        <f>-SINH(D12*F5/2)*COS(D12*F4/2)</f>
        <v>55.654397599417543</v>
      </c>
      <c r="F16" s="56">
        <f>-D12*F5/2*COSH(D12*F5/2)*COS(D12*F4/2)</f>
        <v>262.3075027190589</v>
      </c>
      <c r="G16" s="56">
        <f>COSH(H12*F5/2)*COS(H12*F4/2)</f>
        <v>6195.8239443081056</v>
      </c>
      <c r="H16" s="56">
        <f>H12*F5/2*SINH(H12*F5/2)*COS(H12*F4/2)</f>
        <v>58394.264198547207</v>
      </c>
      <c r="I16" s="56">
        <f>-SINH(H12*F5/2)*COS(H12*F4/2)</f>
        <v>-6195.823863608588</v>
      </c>
      <c r="J16" s="56">
        <f>-H12*F5/2*COSH(H12*F5/2)*COS(H12*F4/2)</f>
        <v>-58394.264959122243</v>
      </c>
      <c r="K16" s="56">
        <f>COSH(L12*F4/2)*COS(L12*F5/2)</f>
        <v>-4.1218360538699539</v>
      </c>
      <c r="L16" s="56">
        <f>L12*F4/2*SINH(L12*F4/2)*COS(L12*F5/2)</f>
        <v>-8.3748395643420146</v>
      </c>
      <c r="M16" s="56">
        <f>COSH(N12*F4/2)*COS(N12*F5/2)</f>
        <v>32.979064909964464</v>
      </c>
      <c r="N16" s="56">
        <f>N12*F4/2*SINH(N12*F4/2)*COS(N12*F5/2)</f>
        <v>138.07886264672578</v>
      </c>
      <c r="O16" s="62">
        <f>COSH(P12*F4/2)*COS(P12*F5/2)</f>
        <v>-267.74676148374817</v>
      </c>
      <c r="P16" s="62">
        <f>P12*F4/2*SINH(P12*F4/2)*COS(P12*F5/2)</f>
        <v>-1682.2907843108696</v>
      </c>
      <c r="Q16" s="56">
        <v>0</v>
      </c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L16" s="55"/>
      <c r="AM16" s="55"/>
      <c r="AN16" s="55"/>
      <c r="AO16" s="60"/>
      <c r="AP16" s="60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61"/>
      <c r="BB16" s="55"/>
      <c r="BC16" s="55"/>
      <c r="BD16" s="61"/>
      <c r="BE16" s="55"/>
      <c r="BF16" s="55"/>
      <c r="BG16" s="61"/>
      <c r="BH16" s="55"/>
      <c r="BI16" s="55"/>
      <c r="BJ16" s="55"/>
      <c r="BK16" s="61"/>
      <c r="BL16" s="55"/>
      <c r="BM16" s="55"/>
      <c r="BN16" s="61"/>
      <c r="BO16" s="55"/>
      <c r="BP16" s="55"/>
      <c r="BQ16" s="61"/>
      <c r="BR16" s="55"/>
      <c r="BS16" s="55"/>
      <c r="BT16" s="55"/>
    </row>
    <row r="17" spans="1:72" s="48" customFormat="1" x14ac:dyDescent="0.25">
      <c r="A17" s="54" t="s">
        <v>41</v>
      </c>
      <c r="B17" s="54">
        <v>2</v>
      </c>
      <c r="C17" s="56">
        <v>0</v>
      </c>
      <c r="D17" s="56">
        <v>0</v>
      </c>
      <c r="E17" s="56">
        <v>0</v>
      </c>
      <c r="F17" s="56">
        <v>0</v>
      </c>
      <c r="G17" s="56">
        <v>0</v>
      </c>
      <c r="H17" s="56">
        <v>0</v>
      </c>
      <c r="I17" s="56">
        <v>0</v>
      </c>
      <c r="J17" s="56">
        <v>0</v>
      </c>
      <c r="K17" s="56">
        <f>L12*SINH(L12*F4/2)*COS(L12*F5/2)</f>
        <v>-25.124518693026044</v>
      </c>
      <c r="L17" s="56">
        <f>L12*(SINH(L12*F4/2)+L12*F4/2*COSH(L12*F4/2))*COS(L12*F5/2)</f>
        <v>-79.365707036817625</v>
      </c>
      <c r="M17" s="56">
        <f>N12*SINH(N12*F4/2)*COS(N12*F5/2)</f>
        <v>414.23658794017734</v>
      </c>
      <c r="N17" s="56">
        <f>N12*(SINH(N12*F4/2)+N12*F4/2*COSH(N12*F4/2))*COS(N12*F5/2)</f>
        <v>2150.1849835625603</v>
      </c>
      <c r="O17" s="62">
        <f>P12*SINH(P12*F4/2)*COS(P12*F5/2)</f>
        <v>-5046.8723529326089</v>
      </c>
      <c r="P17" s="62">
        <f>P12*(SINH(P12*F4/2)+P12*F4/2*COSH(P12*F4/2))*COS(P12*F5/2)</f>
        <v>-36757.527739141689</v>
      </c>
      <c r="Q17" s="56">
        <v>0</v>
      </c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L17" s="33"/>
      <c r="AM17" s="33"/>
      <c r="AN17" s="33"/>
      <c r="AO17" s="27"/>
      <c r="AP17" s="27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2"/>
      <c r="BB17" s="33"/>
      <c r="BC17" s="33"/>
      <c r="BD17" s="32"/>
      <c r="BE17" s="33"/>
      <c r="BF17" s="33"/>
      <c r="BG17" s="32"/>
      <c r="BH17" s="33"/>
      <c r="BI17" s="33"/>
      <c r="BJ17" s="33"/>
      <c r="BK17" s="32"/>
      <c r="BL17" s="33"/>
      <c r="BM17" s="33"/>
      <c r="BN17" s="32"/>
      <c r="BO17" s="33"/>
      <c r="BP17" s="33"/>
      <c r="BQ17" s="32"/>
      <c r="BR17" s="33"/>
      <c r="BS17" s="33"/>
      <c r="BT17" s="33"/>
    </row>
    <row r="18" spans="1:72" s="59" customFormat="1" x14ac:dyDescent="0.25">
      <c r="A18" s="54" t="s">
        <v>14</v>
      </c>
      <c r="B18" s="54">
        <v>3</v>
      </c>
      <c r="C18" s="56">
        <f>1*COS(D12*F4/2)</f>
        <v>-1</v>
      </c>
      <c r="D18" s="56">
        <v>0</v>
      </c>
      <c r="E18" s="56">
        <v>0</v>
      </c>
      <c r="F18" s="56">
        <v>0</v>
      </c>
      <c r="G18" s="56">
        <f>1*COS(H12*F4/2)</f>
        <v>1</v>
      </c>
      <c r="H18" s="56">
        <v>0</v>
      </c>
      <c r="I18" s="56">
        <v>0</v>
      </c>
      <c r="J18" s="56">
        <v>0</v>
      </c>
      <c r="K18" s="56">
        <f>COSH(L12*F4/2)*1</f>
        <v>4.1218360538699539</v>
      </c>
      <c r="L18" s="56">
        <f>L12*F4/2*SINH(L12*F4/2)*1</f>
        <v>8.3748395643420146</v>
      </c>
      <c r="M18" s="56">
        <f>COSH(N12*F4/2)*1</f>
        <v>32.979064909964464</v>
      </c>
      <c r="N18" s="56">
        <f>N12*F4/2*SINH(N12*F4/2)*1</f>
        <v>138.07886264672578</v>
      </c>
      <c r="O18" s="62">
        <f>COSH(P12*F4/2)*1</f>
        <v>267.74676148374817</v>
      </c>
      <c r="P18" s="62">
        <f>P12*F4/2*SINH(P12*F4/2)*1</f>
        <v>1682.2907843108696</v>
      </c>
      <c r="Q18" s="56">
        <v>0</v>
      </c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L18" s="55"/>
      <c r="AM18" s="55"/>
      <c r="AN18" s="55"/>
      <c r="AO18" s="60"/>
      <c r="AP18" s="60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61"/>
      <c r="BB18" s="55"/>
      <c r="BC18" s="55"/>
      <c r="BD18" s="61"/>
      <c r="BE18" s="55"/>
      <c r="BF18" s="55"/>
      <c r="BG18" s="61"/>
      <c r="BH18" s="55"/>
      <c r="BI18" s="55"/>
      <c r="BJ18" s="55"/>
      <c r="BK18" s="61"/>
      <c r="BL18" s="55"/>
      <c r="BM18" s="55"/>
      <c r="BN18" s="61"/>
      <c r="BO18" s="55"/>
      <c r="BP18" s="55"/>
      <c r="BQ18" s="61"/>
      <c r="BR18" s="55"/>
      <c r="BS18" s="55"/>
      <c r="BT18" s="55"/>
    </row>
    <row r="19" spans="1:72" s="59" customFormat="1" x14ac:dyDescent="0.25">
      <c r="A19" s="54" t="s">
        <v>30</v>
      </c>
      <c r="B19" s="54">
        <v>4</v>
      </c>
      <c r="C19" s="56">
        <v>0</v>
      </c>
      <c r="D19" s="56">
        <v>0</v>
      </c>
      <c r="E19" s="56">
        <v>0</v>
      </c>
      <c r="F19" s="56">
        <v>0</v>
      </c>
      <c r="G19" s="56">
        <v>0</v>
      </c>
      <c r="H19" s="56">
        <v>0</v>
      </c>
      <c r="I19" s="56">
        <v>0</v>
      </c>
      <c r="J19" s="56">
        <v>0</v>
      </c>
      <c r="K19" s="56">
        <f>L12*SINH(L12*F4/2)*1</f>
        <v>25.124518693026044</v>
      </c>
      <c r="L19" s="56">
        <f>L12*(SINH(L12*F4/2)+L12*F4/2*COSH(L12*F4/2))*1</f>
        <v>79.365707036817625</v>
      </c>
      <c r="M19" s="56">
        <f>N12*SINH(N12*F4/2)*1</f>
        <v>414.23658794017734</v>
      </c>
      <c r="N19" s="56">
        <f>N12*(SINH(N12*F4/2)+N12*F4/2*COSH(N12*F4/2))*1</f>
        <v>2150.1849835625603</v>
      </c>
      <c r="O19" s="62">
        <f>P12*SINH(P12*F4/2)*1</f>
        <v>5046.8723529326089</v>
      </c>
      <c r="P19" s="62">
        <f>P12*(SINH(P12*F4/2)+P12*F4/2*COSH(P12*F4/2))*1</f>
        <v>36757.527739141689</v>
      </c>
      <c r="Q19" s="56">
        <v>0</v>
      </c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L19" s="55"/>
      <c r="AM19" s="55"/>
      <c r="AN19" s="55"/>
      <c r="AO19" s="60"/>
      <c r="AP19" s="60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61"/>
      <c r="BB19" s="55"/>
      <c r="BC19" s="55"/>
      <c r="BD19" s="61"/>
      <c r="BE19" s="55"/>
      <c r="BF19" s="55"/>
      <c r="BG19" s="61"/>
      <c r="BH19" s="55"/>
      <c r="BI19" s="55"/>
      <c r="BJ19" s="55"/>
      <c r="BK19" s="61"/>
      <c r="BL19" s="55"/>
      <c r="BM19" s="55"/>
      <c r="BN19" s="61"/>
      <c r="BO19" s="55"/>
      <c r="BP19" s="55"/>
      <c r="BQ19" s="61"/>
      <c r="BR19" s="55"/>
      <c r="BS19" s="55"/>
      <c r="BT19" s="55"/>
    </row>
    <row r="20" spans="1:72" s="59" customFormat="1" x14ac:dyDescent="0.25">
      <c r="A20" s="54" t="s">
        <v>50</v>
      </c>
      <c r="B20" s="54">
        <v>5</v>
      </c>
      <c r="C20" s="56">
        <f>COSH(D12*F5/3)*COS(D12*F4/2)</f>
        <v>-11.591953275521519</v>
      </c>
      <c r="D20" s="56">
        <f>D12*F5/3*SINH(D12*F5/3)*COS(D12*F4/2)</f>
        <v>-36.281434722984251</v>
      </c>
      <c r="E20" s="56">
        <f>SINH(D12*F5/3)*COS(D12*F4/2)</f>
        <v>-11.548739357257748</v>
      </c>
      <c r="F20" s="56">
        <f>D12*F5/3*COSH(D12*F5/3)*COS(D12*F4/2)</f>
        <v>-36.417195251134544</v>
      </c>
      <c r="G20" s="56">
        <f>COSH(H12*F5/3)*COS(H12*F4/2)</f>
        <v>267.74676148374817</v>
      </c>
      <c r="H20" s="56">
        <f>H12*F5/3*SINH(H12*F5/3)*COS(H12*F4/2)</f>
        <v>1682.2907843108696</v>
      </c>
      <c r="I20" s="56">
        <f>SINH(H12*F5/3)*COS(H12*F4/2)</f>
        <v>267.74489404101644</v>
      </c>
      <c r="J20" s="56">
        <f>H12*F5/3*COSH(H12*F5/3)*COS(H12*F4/2)</f>
        <v>1682.3025177996037</v>
      </c>
      <c r="K20" s="56">
        <f>COSH(L12*F4/2)*COS(L12*F5/3)</f>
        <v>-2.0609180269349761</v>
      </c>
      <c r="L20" s="56">
        <f>L12*F4/2*SINH(L12*F4/2)*COS(L12*F5/3)</f>
        <v>-4.1874197821710055</v>
      </c>
      <c r="M20" s="56">
        <f>COSH(N12*F4/2)*COS(N12*F5/3)</f>
        <v>-16.489532454982246</v>
      </c>
      <c r="N20" s="56">
        <f>N12*F4/2*SINH(N12*F4/2)*COS(N12*F5/3)</f>
        <v>-69.039431323362948</v>
      </c>
      <c r="O20" s="56">
        <f>COSH(P12*F4/2)*COS(P12*F5/3)</f>
        <v>267.74676148374817</v>
      </c>
      <c r="P20" s="56">
        <f>P12*F4/2*SINH(P12*F4/2)*COS(P12*F5/3)</f>
        <v>1682.2907843108696</v>
      </c>
      <c r="Q20" s="56">
        <v>0</v>
      </c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L20" s="55"/>
      <c r="AM20" s="55"/>
      <c r="AN20" s="55"/>
      <c r="AO20" s="60"/>
      <c r="AP20" s="60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61"/>
      <c r="BB20" s="55"/>
      <c r="BC20" s="55"/>
      <c r="BD20" s="61"/>
      <c r="BE20" s="55"/>
      <c r="BF20" s="55"/>
      <c r="BG20" s="61"/>
      <c r="BH20" s="55"/>
      <c r="BI20" s="55"/>
      <c r="BJ20" s="55"/>
      <c r="BK20" s="61"/>
      <c r="BL20" s="55"/>
      <c r="BM20" s="55"/>
      <c r="BN20" s="61"/>
      <c r="BO20" s="55"/>
      <c r="BP20" s="55"/>
      <c r="BQ20" s="61"/>
      <c r="BR20" s="55"/>
      <c r="BS20" s="55"/>
      <c r="BT20" s="55"/>
    </row>
    <row r="21" spans="1:72" s="59" customFormat="1" x14ac:dyDescent="0.25">
      <c r="A21" s="54" t="s">
        <v>51</v>
      </c>
      <c r="B21" s="54">
        <v>6</v>
      </c>
      <c r="C21" s="56">
        <v>0</v>
      </c>
      <c r="D21" s="56">
        <v>0</v>
      </c>
      <c r="E21" s="56">
        <v>0</v>
      </c>
      <c r="F21" s="56">
        <v>0</v>
      </c>
      <c r="G21" s="56">
        <v>0</v>
      </c>
      <c r="H21" s="56">
        <v>0</v>
      </c>
      <c r="I21" s="56">
        <v>0</v>
      </c>
      <c r="J21" s="56">
        <v>0</v>
      </c>
      <c r="K21" s="56">
        <f>L12*SINH(L12*F4/2)*COS(L12*F5/3)</f>
        <v>-12.562259346513017</v>
      </c>
      <c r="L21" s="56">
        <f>L12*(SINH(L12*F4/2)+L12*F4/2*COSH(L12*F4/2))*COS(L12*F5/3)</f>
        <v>-39.682853518408798</v>
      </c>
      <c r="M21" s="56">
        <f>N12*SINH(N12*F4/2)*COS(N12*F5/3)</f>
        <v>-207.11829397008884</v>
      </c>
      <c r="N21" s="62">
        <f>N12*(SINH(N12*F4/2)+N12*F4/2*COSH(N12*F4/2))*COS(N12*F5/3)</f>
        <v>-1075.0924917812811</v>
      </c>
      <c r="O21" s="62">
        <f>P12*SINH(P12*F4/2)*COS(P12*F5/3)</f>
        <v>5046.8723529326089</v>
      </c>
      <c r="P21" s="62">
        <f>P12*(SINH(P12*F4/2)+P12*F4/2*COSH(P12*F4/2))*COS(P12*F5/3)</f>
        <v>36757.527739141689</v>
      </c>
      <c r="Q21" s="56">
        <v>0</v>
      </c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L21" s="55"/>
      <c r="AM21" s="55"/>
      <c r="AN21" s="55"/>
      <c r="AO21" s="60"/>
      <c r="AP21" s="60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61"/>
      <c r="BB21" s="55"/>
      <c r="BC21" s="55"/>
      <c r="BD21" s="61"/>
      <c r="BE21" s="55"/>
      <c r="BF21" s="55"/>
      <c r="BG21" s="61"/>
      <c r="BH21" s="55"/>
      <c r="BI21" s="55"/>
      <c r="BJ21" s="55"/>
      <c r="BK21" s="61"/>
      <c r="BL21" s="55"/>
      <c r="BM21" s="55"/>
      <c r="BN21" s="61"/>
      <c r="BO21" s="55"/>
      <c r="BP21" s="55"/>
      <c r="BQ21" s="61"/>
      <c r="BR21" s="55"/>
      <c r="BS21" s="55"/>
      <c r="BT21" s="55"/>
    </row>
    <row r="22" spans="1:72" s="59" customFormat="1" x14ac:dyDescent="0.25">
      <c r="A22" s="54" t="s">
        <v>23</v>
      </c>
      <c r="B22" s="54">
        <v>7</v>
      </c>
      <c r="C22" s="56">
        <f>-D12*D12*1*COSH(D12*F5/2)*1</f>
        <v>-4944.3799411420805</v>
      </c>
      <c r="D22" s="56">
        <f>-D12*D12*(2*COSH(D12*F5/2)+1*D12*F5/2*SINH(D12*F5/2))*1</f>
        <v>-33184.841163264042</v>
      </c>
      <c r="E22" s="56">
        <f>D12*D12*1*SINH(D12*F5/2)*1</f>
        <v>4943.5819873846958</v>
      </c>
      <c r="F22" s="56">
        <f>D12*D12*(2*SINH(D12*F5/2)+1*D12*F5/2*COSH(D12*F5/2))*1</f>
        <v>33187.005524242435</v>
      </c>
      <c r="G22" s="56">
        <f>-H12*H12*1*COSH(H12*F5/2)*1</f>
        <v>-2201411.9256882519</v>
      </c>
      <c r="H22" s="62">
        <f>-H12*H12*(2*COSH(H12*F5/2)+1*H12*F5/2*SINH(H12*F5/2))*1</f>
        <v>-25150642.180941332</v>
      </c>
      <c r="I22" s="56">
        <f>H12*H12*1*SINH(H12*F5/2)*1</f>
        <v>2201411.8970152484</v>
      </c>
      <c r="J22" s="56">
        <f>H12*H12*(2*SINH(H12*F5/2)+1*H12*F5/2*COSH(H12*F5/2))*1</f>
        <v>25150642.393832013</v>
      </c>
      <c r="K22" s="56">
        <f>-L12*L12*(0-1)*1*COS(L12*F5/2)</f>
        <v>-39.478417604357432</v>
      </c>
      <c r="L22" s="56">
        <f>-L12*L12*(0+0)*COS(L12*F5/2)</f>
        <v>0</v>
      </c>
      <c r="M22" s="56">
        <f>-N12*N12*(0-1)*1*COS(N12*F5/2)</f>
        <v>157.91367041742973</v>
      </c>
      <c r="N22" s="56">
        <f>-N12*N12*(0+0)*COS(N12*F5/2)</f>
        <v>0</v>
      </c>
      <c r="O22" s="56">
        <f>-P12*P12*(0-1)*1*COS(P12*F5/2)</f>
        <v>-355.3057584392169</v>
      </c>
      <c r="P22" s="56">
        <f>-P12*P12*(0+0)*COS(P12*F5/2)</f>
        <v>0</v>
      </c>
      <c r="Q22" s="56">
        <f>-F9*F7*F4*F4/24</f>
        <v>0</v>
      </c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L22" s="55"/>
      <c r="AM22" s="55"/>
      <c r="AN22" s="55"/>
      <c r="AO22" s="60"/>
      <c r="AP22" s="60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61"/>
      <c r="BB22" s="55"/>
      <c r="BC22" s="55"/>
      <c r="BD22" s="61"/>
      <c r="BE22" s="55"/>
      <c r="BF22" s="55"/>
      <c r="BG22" s="61"/>
      <c r="BH22" s="55"/>
      <c r="BI22" s="55"/>
      <c r="BJ22" s="55"/>
      <c r="BK22" s="61"/>
      <c r="BL22" s="55"/>
      <c r="BM22" s="55"/>
      <c r="BN22" s="61"/>
      <c r="BO22" s="55"/>
      <c r="BP22" s="55"/>
      <c r="BQ22" s="61"/>
      <c r="BR22" s="55"/>
      <c r="BS22" s="55"/>
      <c r="BT22" s="55"/>
    </row>
    <row r="23" spans="1:72" s="59" customFormat="1" x14ac:dyDescent="0.25">
      <c r="A23" s="54" t="s">
        <v>22</v>
      </c>
      <c r="B23" s="54">
        <v>8</v>
      </c>
      <c r="C23" s="56">
        <f>D12*D12*D12*(0-1)*SINH(D12*F5/2)*1</f>
        <v>-46592.162561959769</v>
      </c>
      <c r="D23" s="56">
        <f>D12*D12*D12*((0+1)*SINH(D12*F5/2)+(0-1)*D12*F5/2*COSH(D12*F5/2))*1</f>
        <v>-173003.67056293244</v>
      </c>
      <c r="E23" s="56">
        <f>-D12*D12*D12*(0-1)*COSH(D12*F5/2)*1</f>
        <v>46599.68309894608</v>
      </c>
      <c r="F23" s="56">
        <f>-D12*D12*D12*((0+1)*COSH(D12*F5/2)+(0-1)*D12*F5/2*SINH(D12*F5/2))*1</f>
        <v>172960.71033032518</v>
      </c>
      <c r="G23" s="56">
        <f>H12*H12*H12*(0-1)*SINH(H12*F5/2)*1</f>
        <v>-41495636.659129649</v>
      </c>
      <c r="H23" s="62">
        <f>H12*H12*H12*((0+1)*SINH(H12*F5/2)+(0-1)*H12*F5/2*COSH(H12*F5/2))*1</f>
        <v>-349591530.28777099</v>
      </c>
      <c r="I23" s="62">
        <f>-H12*H12*H12*(0-1)*COSH(H12*F5/2)*1</f>
        <v>41495637.199603029</v>
      </c>
      <c r="J23" s="62">
        <f>-H12*H12*H12*((0+1)*COSH(H12*F5/2)+(0-1)*H12*F5/2*SINH(H12*F5/2))*1</f>
        <v>349591524.65345603</v>
      </c>
      <c r="K23" s="56">
        <f>L12*L12*L12*(0-1)*1*SIN(L12*F5/2)</f>
        <v>-3.0389833573870796E-14</v>
      </c>
      <c r="L23" s="56">
        <f>L12*L12*L12*((0-4)*1+0)*SIN(L12*F5/2)</f>
        <v>-1.2155933429548318E-13</v>
      </c>
      <c r="M23" s="56">
        <f>N12*N12*N12*(0-1)*1*SIN(N12*F5/2)</f>
        <v>4.8623733718193273E-13</v>
      </c>
      <c r="N23" s="56">
        <f>N12*N12*N12*((0-4)*1+0)*SIN(N12*F5/2)</f>
        <v>1.9449493487277309E-12</v>
      </c>
      <c r="O23" s="56">
        <f>P12*P12*P12*(0-1)*1*SIN(P12*F5/2)</f>
        <v>-2.4615765194835346E-12</v>
      </c>
      <c r="P23" s="56">
        <f>P12*P12*P12*((0-4)*1+0)*SIN(P12*F5/2)</f>
        <v>-9.8463060779341385E-12</v>
      </c>
      <c r="Q23" s="56">
        <v>0</v>
      </c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L23" s="55"/>
      <c r="AM23" s="55"/>
      <c r="AN23" s="55"/>
      <c r="AO23" s="60"/>
      <c r="AP23" s="60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61"/>
      <c r="BB23" s="55"/>
      <c r="BC23" s="55"/>
      <c r="BD23" s="61"/>
      <c r="BE23" s="55"/>
      <c r="BF23" s="55"/>
      <c r="BG23" s="61"/>
      <c r="BH23" s="55"/>
      <c r="BI23" s="55"/>
      <c r="BJ23" s="55"/>
      <c r="BK23" s="61"/>
      <c r="BL23" s="55"/>
      <c r="BM23" s="55"/>
      <c r="BN23" s="61"/>
      <c r="BO23" s="55"/>
      <c r="BP23" s="55"/>
      <c r="BQ23" s="61"/>
      <c r="BR23" s="55"/>
      <c r="BS23" s="55"/>
      <c r="BT23" s="55"/>
    </row>
    <row r="24" spans="1:72" s="59" customFormat="1" x14ac:dyDescent="0.25">
      <c r="A24" s="54" t="s">
        <v>24</v>
      </c>
      <c r="B24" s="54">
        <v>9</v>
      </c>
      <c r="C24" s="56">
        <f>COSH(D12*F5/2)*1</f>
        <v>55.663380890438667</v>
      </c>
      <c r="D24" s="56">
        <f>D12*F5/2*SINH(D12*F5/2)*1</f>
        <v>262.26516995744333</v>
      </c>
      <c r="E24" s="56">
        <f>SINH(D12*F5/2)*1</f>
        <v>55.654397599417543</v>
      </c>
      <c r="F24" s="56">
        <f>D12*F5/2*COSH(D12*F5/2)*1</f>
        <v>262.3075027190589</v>
      </c>
      <c r="G24" s="56">
        <f>COSH(H12*F5/2)*1</f>
        <v>6195.8239443081056</v>
      </c>
      <c r="H24" s="56">
        <f>H12*F5/2*SINH(H12*F5/2)*1</f>
        <v>58394.264198547207</v>
      </c>
      <c r="I24" s="56">
        <f>SINH(H12*F5/2)*1</f>
        <v>6195.823863608588</v>
      </c>
      <c r="J24" s="56">
        <f>H12*F5/2*COSH(H12*F5/2)*1</f>
        <v>58394.264959122243</v>
      </c>
      <c r="K24" s="56">
        <f>1*COS(L12*F5/2)</f>
        <v>-1</v>
      </c>
      <c r="L24" s="56">
        <v>0</v>
      </c>
      <c r="M24" s="56">
        <f>1*COS(N12*F5/2)</f>
        <v>1</v>
      </c>
      <c r="N24" s="56">
        <v>0</v>
      </c>
      <c r="O24" s="56">
        <f>1*COS(P12*F5/2)</f>
        <v>-1</v>
      </c>
      <c r="P24" s="56">
        <v>0</v>
      </c>
      <c r="Q24" s="56">
        <f>-1*F7*POWER(F4,4)/384</f>
        <v>-5.1440329218106989E-4</v>
      </c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L24" s="55"/>
      <c r="AM24" s="55"/>
      <c r="AN24" s="55"/>
      <c r="AO24" s="60"/>
      <c r="AP24" s="60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61"/>
      <c r="BB24" s="55"/>
      <c r="BC24" s="55"/>
      <c r="BD24" s="61"/>
      <c r="BE24" s="55"/>
      <c r="BF24" s="55"/>
      <c r="BG24" s="61"/>
      <c r="BH24" s="55"/>
      <c r="BI24" s="55"/>
      <c r="BJ24" s="55"/>
      <c r="BK24" s="61"/>
      <c r="BL24" s="55"/>
      <c r="BM24" s="55"/>
      <c r="BN24" s="61"/>
      <c r="BO24" s="55"/>
      <c r="BP24" s="55"/>
      <c r="BQ24" s="61"/>
      <c r="BR24" s="55"/>
      <c r="BS24" s="55"/>
      <c r="BT24" s="55"/>
    </row>
    <row r="25" spans="1:72" s="59" customFormat="1" x14ac:dyDescent="0.25">
      <c r="A25" s="54" t="s">
        <v>17</v>
      </c>
      <c r="B25" s="54">
        <v>10</v>
      </c>
      <c r="C25" s="56">
        <f>D12*SINH(D12*F5/2)*1</f>
        <v>524.53033991488667</v>
      </c>
      <c r="D25" s="56">
        <f>D12*(SINH(D12*F5/2)+D12*F5/2*COSH(D12*F5/2))*1</f>
        <v>2996.7203104859273</v>
      </c>
      <c r="E25" s="56">
        <f>D12*COSH(D12*F5/2)*1</f>
        <v>524.61500543811781</v>
      </c>
      <c r="F25" s="56">
        <f>D12*(COSH(D12*F5/2)+D12*F5/2*SINH(D12*F5/2))*1</f>
        <v>2996.4059991304653</v>
      </c>
      <c r="G25" s="56">
        <f>H12*SINH(H12*F5/2)*1</f>
        <v>116788.52839709441</v>
      </c>
      <c r="H25" s="56">
        <f>H12*(SINH(H12*F5/2)+H12*F5/2*COSH(H12*F5/2))*1</f>
        <v>1217494.4912412204</v>
      </c>
      <c r="I25" s="56">
        <f>H12*COSH(H12*F5/2)*1</f>
        <v>116788.52991824449</v>
      </c>
      <c r="J25" s="56">
        <f>H12*(COSH(H12*F5/2)+H12*F5/2*SINH(H12*F5/2))*1</f>
        <v>1217494.4784258688</v>
      </c>
      <c r="K25" s="56">
        <f>-L12*1*SIN(L12*F5/2)</f>
        <v>-7.6978347709956131E-16</v>
      </c>
      <c r="L25" s="56">
        <v>0</v>
      </c>
      <c r="M25" s="56">
        <f>-N12*1*SIN(N12*F5/2)</f>
        <v>3.0791339083982452E-15</v>
      </c>
      <c r="N25" s="56">
        <v>0</v>
      </c>
      <c r="O25" s="56">
        <f>-P12*1*SIN(P12*F5/2)</f>
        <v>-6.9280512938960515E-15</v>
      </c>
      <c r="P25" s="56">
        <v>0</v>
      </c>
      <c r="Q25" s="56">
        <v>0</v>
      </c>
      <c r="R25" s="56"/>
      <c r="S25" s="56"/>
      <c r="T25" s="56"/>
      <c r="U25" s="63"/>
      <c r="V25" s="63"/>
      <c r="W25" s="63"/>
      <c r="X25" s="56"/>
      <c r="Y25" s="56"/>
      <c r="Z25" s="56"/>
      <c r="AA25" s="56"/>
      <c r="AB25" s="63"/>
      <c r="AC25" s="63"/>
      <c r="AD25" s="63"/>
      <c r="AE25" s="63"/>
      <c r="AF25" s="63"/>
      <c r="AG25" s="63"/>
      <c r="AH25" s="56"/>
      <c r="AI25" s="56"/>
      <c r="AL25" s="55"/>
      <c r="AM25" s="55"/>
      <c r="AN25" s="55"/>
      <c r="AO25" s="60"/>
      <c r="AP25" s="60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61"/>
      <c r="BB25" s="55"/>
      <c r="BC25" s="55"/>
      <c r="BD25" s="61"/>
      <c r="BE25" s="55"/>
      <c r="BF25" s="55"/>
      <c r="BG25" s="61"/>
      <c r="BH25" s="55"/>
      <c r="BI25" s="55"/>
      <c r="BJ25" s="55"/>
      <c r="BK25" s="61"/>
      <c r="BL25" s="55"/>
      <c r="BM25" s="55"/>
      <c r="BN25" s="61"/>
      <c r="BO25" s="55"/>
      <c r="BP25" s="55"/>
      <c r="BQ25" s="61"/>
      <c r="BR25" s="55"/>
      <c r="BS25" s="55"/>
      <c r="BT25" s="55"/>
    </row>
    <row r="26" spans="1:72" s="59" customFormat="1" x14ac:dyDescent="0.25">
      <c r="A26" s="54" t="s">
        <v>42</v>
      </c>
      <c r="B26" s="54">
        <v>11</v>
      </c>
      <c r="C26" s="56">
        <f>-D12*D12*1*COSH(D12*F5/2)*COS(D12*F4/4)</f>
        <v>-3.0287997226856965E-13</v>
      </c>
      <c r="D26" s="56">
        <f>-D12*D12*(2*COSH(D12*F5/2)+1*D12*F5/2*SINH(D12*F5/2))*COS(D12*F4/4)</f>
        <v>-2.0328178438780458E-12</v>
      </c>
      <c r="E26" s="56">
        <f>D12*D12*1*SINH(D12*F5/2)*COS(D12*F4/4)</f>
        <v>3.0283109167792227E-13</v>
      </c>
      <c r="F26" s="56">
        <f>D12*D12*(2*SINH(D12*F5/2)+1*D12*F5/2*COSH(D12*F5/2))*COS(D12*F4/4)</f>
        <v>2.0329504270534726E-12</v>
      </c>
      <c r="G26" s="56">
        <f>-H12*H12*1*COSH(H12*F5/2)*COS(H12*F4/4)</f>
        <v>2201411.9256882519</v>
      </c>
      <c r="H26" s="56">
        <f>-H12*H12*(2*COSH(H12*F5/2)+1*H12*F5/2*SINH(H12*F5/2))*COS(H12*F4/4)</f>
        <v>25150642.180941332</v>
      </c>
      <c r="I26" s="56">
        <f>H12*H12*1*SINH(H12*F5/2)*COS(H12*F4/4)</f>
        <v>-2201411.8970152484</v>
      </c>
      <c r="J26" s="56">
        <f>H12*H12*(2*SINH(H12*F5/2)+1*H12*F5/2*COSH(H12*F5/2))*COS(H12*F4/4)</f>
        <v>-25150642.393832013</v>
      </c>
      <c r="K26" s="56">
        <f>-L12*L12*(0-1)*COSH(L12*F4/4)*COS(L12*F5/2)</f>
        <v>-63.176792855139716</v>
      </c>
      <c r="L26" s="56">
        <f>-L12*L12*(0+(0-1)*L12*F4/4*SINH(L12*F4/4))*COS(L12*F5/2)</f>
        <v>-51.650960591728655</v>
      </c>
      <c r="M26" s="56">
        <f>-N12*N12*(0-1)*COSH(N12*F4/4)*COS(N12*F5/2)</f>
        <v>650.89426012549904</v>
      </c>
      <c r="N26" s="56">
        <f>-N12*N12*(0+(0-1)*N12*F4/4*SINH(N12*F4/4))*COS(N12*F5/2)</f>
        <v>1322.5016547623557</v>
      </c>
      <c r="O26" s="62">
        <f>-P12*P12*(0-1)*COSH(P12*F4/4)*COS(P12*F5/2)</f>
        <v>-4118.6877503511378</v>
      </c>
      <c r="P26" s="56">
        <f>-P12*P12*(0+(0-1)*P12*F4/4*SINH(P12*F4/4))*COS(P12*F5/2)</f>
        <v>-12891.002681512859</v>
      </c>
      <c r="Q26" s="56">
        <v>0</v>
      </c>
      <c r="R26" s="56"/>
      <c r="S26" s="56"/>
      <c r="T26" s="56"/>
      <c r="U26" s="63"/>
      <c r="V26" s="63"/>
      <c r="W26" s="63"/>
      <c r="X26" s="56"/>
      <c r="Y26" s="56"/>
      <c r="Z26" s="56"/>
      <c r="AA26" s="56"/>
      <c r="AB26" s="63"/>
      <c r="AC26" s="63"/>
      <c r="AD26" s="63"/>
      <c r="AE26" s="63"/>
      <c r="AF26" s="63"/>
      <c r="AG26" s="63"/>
      <c r="AH26" s="56"/>
      <c r="AI26" s="56"/>
      <c r="AL26" s="55"/>
      <c r="AM26" s="55"/>
      <c r="AN26" s="55"/>
      <c r="AO26" s="60"/>
      <c r="AP26" s="60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61"/>
      <c r="BB26" s="55"/>
      <c r="BC26" s="55"/>
      <c r="BD26" s="61"/>
      <c r="BE26" s="55"/>
      <c r="BF26" s="55"/>
      <c r="BG26" s="61"/>
      <c r="BH26" s="55"/>
      <c r="BI26" s="55"/>
      <c r="BJ26" s="55"/>
      <c r="BK26" s="61"/>
      <c r="BL26" s="55"/>
      <c r="BM26" s="55"/>
      <c r="BN26" s="61"/>
      <c r="BO26" s="55"/>
      <c r="BP26" s="55"/>
      <c r="BQ26" s="61"/>
      <c r="BR26" s="55"/>
      <c r="BS26" s="55"/>
      <c r="BT26" s="55"/>
    </row>
    <row r="27" spans="1:72" s="59" customFormat="1" x14ac:dyDescent="0.25">
      <c r="A27" s="54" t="s">
        <v>43</v>
      </c>
      <c r="B27" s="54">
        <v>12</v>
      </c>
      <c r="C27" s="56">
        <f>D12*D12*D12*(0-1)*SINH(D12*F5/2)*COS(D12*F4/4)</f>
        <v>-2.8541157986818129E-12</v>
      </c>
      <c r="D27" s="56">
        <f>D12*D12*D12*((0+1)*SINH(D12*F5/2)+(0-1)*D12*F5/2*COSH(D12*F5/2))*COS(D12*F4/4)</f>
        <v>-1.059775898418483E-11</v>
      </c>
      <c r="E27" s="56">
        <f>-D12*D12*D12*(0-1)*COSH(D12*F5/2)*COS(D12*F4/4)</f>
        <v>2.854576487395256E-12</v>
      </c>
      <c r="F27" s="56">
        <f>-D12*D12*D12*((0+1)*COSH(D12*F5/2)+(0-1)*D12*F5/2*SINH(D12*F5/2))*COS(D12*F4/4)</f>
        <v>1.0595127351054764E-11</v>
      </c>
      <c r="G27" s="56">
        <f>H12*H12*H12*(0-1)*SINH(H12*F5/2)*COS(H12*F4/4)</f>
        <v>41495636.659129649</v>
      </c>
      <c r="H27" s="56">
        <f>H12*H12*H12*((0+1)*SINH(H12*F5/2)+(0-1)*H12*F5/2*COSH(H12*F5/2))*COS(H12*F4/4)</f>
        <v>349591530.28777099</v>
      </c>
      <c r="I27" s="56">
        <f>-H12*H12*H12*(0-1)*COSH(H12*F5/2)*COS(H12*F4/4)</f>
        <v>-41495637.199603029</v>
      </c>
      <c r="J27" s="56">
        <f>-H12*H12*H12*((0+1)*COSH(H12*F5/2)+(0-1)*H12*F5/2*SINH(H12*F5/2))*COS(H12*F4/4)</f>
        <v>-349591524.65345603</v>
      </c>
      <c r="K27" s="56">
        <v>0</v>
      </c>
      <c r="L27" s="56">
        <v>0</v>
      </c>
      <c r="M27" s="56">
        <v>0</v>
      </c>
      <c r="N27" s="56">
        <v>0</v>
      </c>
      <c r="O27" s="56">
        <v>0</v>
      </c>
      <c r="P27" s="56">
        <v>0</v>
      </c>
      <c r="Q27" s="56">
        <v>0</v>
      </c>
      <c r="R27" s="56"/>
      <c r="S27" s="56"/>
      <c r="T27" s="56"/>
      <c r="U27" s="63"/>
      <c r="V27" s="63"/>
      <c r="W27" s="63"/>
      <c r="X27" s="56"/>
      <c r="Y27" s="56"/>
      <c r="Z27" s="56"/>
      <c r="AA27" s="56"/>
      <c r="AB27" s="63"/>
      <c r="AC27" s="63"/>
      <c r="AD27" s="63"/>
      <c r="AE27" s="63"/>
      <c r="AF27" s="63"/>
      <c r="AG27" s="63"/>
      <c r="AH27" s="56"/>
      <c r="AI27" s="56"/>
      <c r="AL27" s="55"/>
      <c r="AM27" s="55"/>
      <c r="AN27" s="55"/>
      <c r="AO27" s="60"/>
      <c r="AP27" s="60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61"/>
      <c r="BB27" s="55"/>
      <c r="BC27" s="55"/>
      <c r="BD27" s="61"/>
      <c r="BE27" s="55"/>
      <c r="BF27" s="55"/>
      <c r="BG27" s="61"/>
      <c r="BH27" s="55"/>
      <c r="BI27" s="55"/>
      <c r="BJ27" s="55"/>
      <c r="BK27" s="61"/>
      <c r="BL27" s="55"/>
      <c r="BM27" s="55"/>
      <c r="BN27" s="61"/>
      <c r="BO27" s="55"/>
      <c r="BP27" s="55"/>
      <c r="BQ27" s="61"/>
      <c r="BR27" s="55"/>
      <c r="BS27" s="55"/>
      <c r="BT27" s="55"/>
    </row>
    <row r="28" spans="1:72" s="59" customFormat="1" x14ac:dyDescent="0.25">
      <c r="A28" s="54" t="s">
        <v>44</v>
      </c>
      <c r="B28" s="54">
        <v>13</v>
      </c>
      <c r="C28" s="56">
        <f>COSH(D12*F5/2)*COS(D12*F4/4)</f>
        <v>3.409795254645547E-15</v>
      </c>
      <c r="D28" s="56">
        <f>D12*F5/2*SINH(D12*F5/2)*COS(D12*F4/4)</f>
        <v>1.6065688387485417E-14</v>
      </c>
      <c r="E28" s="56">
        <f>SINH(D12*F5/2)*COS(D12*F4/4)</f>
        <v>3.4092449613898207E-15</v>
      </c>
      <c r="F28" s="56">
        <f>D12*F5/2*COSH(D12*F5/2)*COS(D12*F4/4)</f>
        <v>1.6068281583359684E-14</v>
      </c>
      <c r="G28" s="56">
        <f>COSH(H12*F5/2)*COS(H12*F4/4)</f>
        <v>-6195.8239443081056</v>
      </c>
      <c r="H28" s="56">
        <f>H12*F5/2*SINH(H12*F5/2)*COS(H12*F4/4)</f>
        <v>-58394.264198547207</v>
      </c>
      <c r="I28" s="56">
        <f>SINH(H12*F5/2)*COS(H12*F4/4)</f>
        <v>-6195.823863608588</v>
      </c>
      <c r="J28" s="56">
        <f>H12*F5/2*COSH(H12*F5/2)*COS(H12*F4/4)</f>
        <v>-58394.264959122243</v>
      </c>
      <c r="K28" s="56">
        <f>COSH(L12*F4/4)*COS(L12*F5/2)</f>
        <v>-1.6002868577023861</v>
      </c>
      <c r="L28" s="56">
        <f>L12*F4/4*SINH(L12*F4/4)*COS(L12*F5/2)</f>
        <v>-1.3083341158544226</v>
      </c>
      <c r="M28" s="56">
        <f>COSH(N12*F4/4)*COS(N12*F5/2)</f>
        <v>4.1218360538699539</v>
      </c>
      <c r="N28" s="56">
        <f>N12*F4/4*SINH(N12*F4/4)*COS(N12*F5/2)</f>
        <v>8.3748395643420146</v>
      </c>
      <c r="O28" s="56">
        <f>COSH(P12*F4/4)*COS(P12*F5/2)</f>
        <v>-11.591953275521519</v>
      </c>
      <c r="P28" s="56">
        <f>P12*F4/4*SINH(P12*F4/4)*COS(P12*F5/2)</f>
        <v>-36.281434722984251</v>
      </c>
      <c r="Q28" s="56">
        <f>-1/24*F7*POWER(F4,4)*POWER(1/4-1/16,2)</f>
        <v>-2.8935185185185184E-4</v>
      </c>
      <c r="R28" s="56"/>
      <c r="S28" s="56"/>
      <c r="T28" s="56"/>
      <c r="U28" s="63"/>
      <c r="V28" s="63"/>
      <c r="W28" s="63"/>
      <c r="X28" s="56"/>
      <c r="Y28" s="56"/>
      <c r="Z28" s="56"/>
      <c r="AA28" s="56"/>
      <c r="AB28" s="63"/>
      <c r="AC28" s="63"/>
      <c r="AD28" s="63"/>
      <c r="AE28" s="63"/>
      <c r="AF28" s="63"/>
      <c r="AG28" s="63"/>
      <c r="AH28" s="56"/>
      <c r="AI28" s="56"/>
      <c r="AL28" s="55"/>
      <c r="AM28" s="55"/>
      <c r="AN28" s="55"/>
      <c r="AO28" s="60"/>
      <c r="AP28" s="60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61"/>
      <c r="BB28" s="55"/>
      <c r="BC28" s="55"/>
      <c r="BD28" s="61"/>
      <c r="BE28" s="55"/>
      <c r="BF28" s="55"/>
      <c r="BG28" s="61"/>
      <c r="BH28" s="55"/>
      <c r="BI28" s="55"/>
      <c r="BJ28" s="55"/>
      <c r="BK28" s="61"/>
      <c r="BL28" s="55"/>
      <c r="BM28" s="55"/>
      <c r="BN28" s="61"/>
      <c r="BO28" s="55"/>
      <c r="BP28" s="55"/>
      <c r="BQ28" s="61"/>
      <c r="BR28" s="55"/>
      <c r="BS28" s="55"/>
      <c r="BT28" s="55"/>
    </row>
    <row r="29" spans="1:72" s="48" customFormat="1" x14ac:dyDescent="0.25">
      <c r="A29" s="54" t="s">
        <v>52</v>
      </c>
      <c r="B29" s="54">
        <v>14</v>
      </c>
      <c r="C29" s="56">
        <f>D12*SINH(D12*F5/2)*COS(D12*F4/4)</f>
        <v>3.2131376774970834E-14</v>
      </c>
      <c r="D29" s="56">
        <f>D12*(SINH(D12*F5/2)+D12*F5/2*COSH(D12*F5/2))*COS(D12*F4/4)</f>
        <v>1.8357136290925568E-13</v>
      </c>
      <c r="E29" s="56">
        <f>D12*COSH(D12*F5/2)*COS(D12*F4/4)</f>
        <v>3.2136563166719368E-14</v>
      </c>
      <c r="F29" s="56">
        <f>D12*(COSH(D12*F5/2)+D12*F5/2*SINH(D12*F5/2))*COS(D12*F4/4)</f>
        <v>1.8355210900568046E-13</v>
      </c>
      <c r="G29" s="56">
        <f>H12*SINH(H12*F5/2)*COS(H12*F4/4)</f>
        <v>-116788.52839709441</v>
      </c>
      <c r="H29" s="56">
        <f>H12*(SINH(H12*F5/2)+H12*F5/2*COSH(H12*F5/2))*COS(H12*F4/4)</f>
        <v>-1217494.4912412204</v>
      </c>
      <c r="I29" s="56">
        <f>H12*COSH(H12*F5/2)*COS(H12*F4/4)</f>
        <v>-116788.52991824449</v>
      </c>
      <c r="J29" s="56">
        <f>H12*(COSH(H12*F5/2)+H12*F5/2*SINH(H12*F5/2))*COS(H12*F4/4)</f>
        <v>-1217494.4784258688</v>
      </c>
      <c r="K29" s="56">
        <v>0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6">
        <v>0</v>
      </c>
      <c r="R29" s="47"/>
      <c r="S29" s="47"/>
      <c r="T29" s="47"/>
      <c r="U29" s="51"/>
      <c r="V29" s="51"/>
      <c r="W29" s="51"/>
      <c r="X29" s="47"/>
      <c r="Y29" s="47"/>
      <c r="Z29" s="47"/>
      <c r="AA29" s="47"/>
      <c r="AB29" s="51"/>
      <c r="AC29" s="51"/>
      <c r="AD29" s="51"/>
      <c r="AE29" s="51"/>
      <c r="AF29" s="51"/>
      <c r="AG29" s="51"/>
      <c r="AH29" s="47"/>
      <c r="AI29" s="47"/>
      <c r="AL29" s="33"/>
      <c r="AM29" s="33"/>
      <c r="AN29" s="33"/>
      <c r="AO29" s="27"/>
      <c r="AP29" s="27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2"/>
      <c r="BB29" s="33"/>
      <c r="BC29" s="33"/>
      <c r="BD29" s="32"/>
      <c r="BE29" s="33"/>
      <c r="BF29" s="33"/>
      <c r="BG29" s="32"/>
      <c r="BH29" s="33"/>
      <c r="BI29" s="33"/>
      <c r="BJ29" s="33"/>
      <c r="BK29" s="32"/>
      <c r="BL29" s="33"/>
      <c r="BM29" s="33"/>
      <c r="BN29" s="32"/>
      <c r="BO29" s="33"/>
      <c r="BP29" s="33"/>
      <c r="BQ29" s="32"/>
      <c r="BR29" s="33"/>
      <c r="BS29" s="33"/>
      <c r="BT29" s="33"/>
    </row>
    <row r="30" spans="1:72" x14ac:dyDescent="0.25">
      <c r="B30" s="8"/>
      <c r="C30" s="43"/>
      <c r="D30" s="43"/>
      <c r="E30" s="43"/>
      <c r="F30" s="43"/>
      <c r="G30" s="43"/>
      <c r="H30" s="43"/>
      <c r="I30" s="56"/>
      <c r="J30" s="43"/>
      <c r="K30" s="43"/>
      <c r="L30" s="43"/>
      <c r="M30" s="43"/>
      <c r="N30" s="49"/>
      <c r="O30" s="49"/>
      <c r="P30" s="49"/>
      <c r="Q30" s="43"/>
      <c r="R30" s="43"/>
      <c r="S30" s="43"/>
      <c r="T30" s="43"/>
      <c r="U30" s="49"/>
      <c r="V30" s="49"/>
      <c r="W30" s="49"/>
      <c r="X30" s="43"/>
      <c r="Y30" s="43"/>
      <c r="Z30" s="43"/>
      <c r="AA30" s="43"/>
      <c r="AB30" s="49"/>
      <c r="AC30" s="49"/>
      <c r="AD30" s="49"/>
      <c r="AE30" s="49"/>
      <c r="AF30" s="49"/>
      <c r="AG30" s="49"/>
      <c r="AH30" s="43"/>
      <c r="AI30" s="43"/>
      <c r="AL30" s="1"/>
      <c r="AM30" s="1"/>
      <c r="AN30" s="1"/>
      <c r="AO30" s="10"/>
      <c r="AP30" s="10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9"/>
      <c r="BB30" s="1"/>
      <c r="BC30" s="1"/>
      <c r="BD30" s="9"/>
      <c r="BE30" s="1"/>
      <c r="BF30" s="1"/>
      <c r="BG30" s="9"/>
      <c r="BH30" s="1"/>
      <c r="BI30" s="1"/>
      <c r="BJ30" s="1"/>
      <c r="BK30" s="9"/>
      <c r="BL30" s="1"/>
      <c r="BM30" s="1"/>
      <c r="BN30" s="9"/>
      <c r="BO30" s="1"/>
      <c r="BP30" s="1"/>
      <c r="BQ30" s="9"/>
      <c r="BR30" s="1"/>
      <c r="BS30" s="1"/>
      <c r="BT30" s="1"/>
    </row>
    <row r="31" spans="1:72" x14ac:dyDescent="0.25">
      <c r="B31" s="8"/>
      <c r="C31" s="43"/>
      <c r="D31" s="43"/>
      <c r="E31" s="43"/>
      <c r="F31" s="43"/>
      <c r="G31" s="43"/>
      <c r="H31" s="43"/>
      <c r="I31" s="56"/>
      <c r="J31" s="43"/>
      <c r="K31" s="43"/>
      <c r="L31" s="43"/>
      <c r="M31" s="43"/>
      <c r="N31" s="49"/>
      <c r="O31" s="49"/>
      <c r="P31" s="49"/>
      <c r="Q31" s="43"/>
      <c r="R31" s="43"/>
      <c r="S31" s="43"/>
      <c r="T31" s="43"/>
      <c r="U31" s="49"/>
      <c r="V31" s="49"/>
      <c r="W31" s="49"/>
      <c r="X31" s="43"/>
      <c r="Y31" s="43"/>
      <c r="Z31" s="43"/>
      <c r="AA31" s="43"/>
      <c r="AB31" s="49"/>
      <c r="AC31" s="49"/>
      <c r="AD31" s="49"/>
      <c r="AE31" s="49"/>
      <c r="AF31" s="49"/>
      <c r="AG31" s="49"/>
      <c r="AH31" s="43"/>
      <c r="AI31" s="43"/>
      <c r="AL31" s="1"/>
      <c r="AM31" s="1"/>
      <c r="AN31" s="1"/>
      <c r="AO31" s="10"/>
      <c r="AP31" s="10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9"/>
      <c r="BB31" s="1"/>
      <c r="BC31" s="1"/>
      <c r="BD31" s="9"/>
      <c r="BE31" s="1"/>
      <c r="BF31" s="1"/>
      <c r="BG31" s="9"/>
      <c r="BH31" s="1"/>
      <c r="BI31" s="1"/>
      <c r="BJ31" s="1"/>
      <c r="BK31" s="9"/>
      <c r="BL31" s="1"/>
      <c r="BM31" s="1"/>
      <c r="BN31" s="9"/>
      <c r="BO31" s="1"/>
      <c r="BP31" s="1"/>
      <c r="BQ31" s="9"/>
      <c r="BR31" s="1"/>
      <c r="BS31" s="1"/>
      <c r="BT31" s="1"/>
    </row>
    <row r="32" spans="1:72" x14ac:dyDescent="0.25">
      <c r="A32" s="8"/>
      <c r="B32" s="54" t="str">
        <f t="array" ref="B32:B45">TRANSPOSE(C15:P15)</f>
        <v>AFm2</v>
      </c>
      <c r="C32" s="58">
        <f t="array" ref="C32:C45">MMULT(MINVERSE(C16:P29),Q16:Q29)</f>
        <v>-2.8959990264955097E-5</v>
      </c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9"/>
      <c r="V32" s="49"/>
      <c r="W32" s="49"/>
      <c r="X32" s="43"/>
      <c r="Y32" s="43"/>
      <c r="Z32" s="43"/>
      <c r="AA32" s="43"/>
      <c r="AB32" s="49"/>
      <c r="AC32" s="49"/>
      <c r="AD32" s="49"/>
      <c r="AE32" s="49"/>
      <c r="AF32" s="49"/>
      <c r="AG32" s="49"/>
      <c r="AH32" s="43"/>
      <c r="AI32" s="43"/>
      <c r="AL32" s="1"/>
      <c r="AM32" s="1"/>
      <c r="AN32" s="1"/>
      <c r="AO32" s="10"/>
      <c r="AP32" s="10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9"/>
      <c r="BB32" s="1"/>
      <c r="BC32" s="1"/>
      <c r="BD32" s="9"/>
      <c r="BE32" s="1"/>
      <c r="BF32" s="1"/>
      <c r="BG32" s="9"/>
      <c r="BH32" s="1"/>
      <c r="BI32" s="1"/>
      <c r="BJ32" s="1"/>
      <c r="BK32" s="9"/>
      <c r="BL32" s="1"/>
      <c r="BM32" s="1"/>
      <c r="BN32" s="9"/>
      <c r="BO32" s="1"/>
      <c r="BP32" s="1"/>
      <c r="BQ32" s="9"/>
      <c r="BR32" s="1"/>
      <c r="BS32" s="1"/>
      <c r="BT32" s="1"/>
    </row>
    <row r="33" spans="1:72" x14ac:dyDescent="0.25">
      <c r="A33" s="8"/>
      <c r="B33" s="54" t="str">
        <v xml:space="preserve">BFm2 </v>
      </c>
      <c r="C33" s="58">
        <v>5.1258701822096694E-6</v>
      </c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9"/>
      <c r="O33" s="49"/>
      <c r="P33" s="49"/>
      <c r="Q33" s="50"/>
      <c r="R33" s="50"/>
      <c r="S33" s="50"/>
      <c r="T33" s="50"/>
      <c r="U33" s="49"/>
      <c r="V33" s="49"/>
      <c r="W33" s="49"/>
      <c r="X33" s="50"/>
      <c r="Y33" s="50"/>
      <c r="Z33" s="50"/>
      <c r="AA33" s="50"/>
      <c r="AB33" s="49"/>
      <c r="AC33" s="49"/>
      <c r="AD33" s="49"/>
      <c r="AE33" s="43"/>
      <c r="AF33" s="43"/>
      <c r="AG33" s="43"/>
      <c r="AH33" s="43"/>
      <c r="AI33" s="43"/>
      <c r="AL33" s="1"/>
      <c r="AM33" s="1"/>
      <c r="AN33" s="1"/>
      <c r="AO33" s="10"/>
      <c r="AP33" s="10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9"/>
      <c r="BB33" s="1"/>
      <c r="BC33" s="1"/>
      <c r="BD33" s="9"/>
      <c r="BE33" s="1"/>
      <c r="BF33" s="1"/>
      <c r="BG33" s="9"/>
      <c r="BH33" s="1"/>
      <c r="BI33" s="1"/>
      <c r="BJ33" s="1"/>
      <c r="BK33" s="9"/>
      <c r="BL33" s="1"/>
      <c r="BM33" s="1"/>
      <c r="BN33" s="9"/>
      <c r="BO33" s="1"/>
      <c r="BP33" s="1"/>
      <c r="BQ33" s="9"/>
      <c r="BR33" s="1"/>
      <c r="BS33" s="1"/>
      <c r="BT33" s="1"/>
    </row>
    <row r="34" spans="1:72" x14ac:dyDescent="0.25">
      <c r="A34" s="8"/>
      <c r="B34" s="54" t="str">
        <v xml:space="preserve">CFm2 </v>
      </c>
      <c r="C34" s="58">
        <v>-2.7741907285229792E-5</v>
      </c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50"/>
      <c r="R34" s="50"/>
      <c r="S34" s="50"/>
      <c r="T34" s="50"/>
      <c r="U34" s="49"/>
      <c r="V34" s="49"/>
      <c r="W34" s="49"/>
      <c r="X34" s="50"/>
      <c r="Y34" s="50"/>
      <c r="Z34" s="50"/>
      <c r="AA34" s="50"/>
      <c r="AB34" s="49"/>
      <c r="AC34" s="49"/>
      <c r="AD34" s="49"/>
      <c r="AE34" s="49"/>
      <c r="AF34" s="49"/>
      <c r="AG34" s="49"/>
      <c r="AH34" s="43"/>
      <c r="AI34" s="43"/>
      <c r="AL34" s="1"/>
      <c r="AM34" s="1"/>
      <c r="AN34" s="1"/>
      <c r="AO34" s="10"/>
      <c r="AP34" s="10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9"/>
      <c r="BB34" s="1"/>
      <c r="BC34" s="1"/>
      <c r="BD34" s="9"/>
      <c r="BE34" s="1"/>
      <c r="BF34" s="1"/>
      <c r="BG34" s="9"/>
      <c r="BH34" s="1"/>
      <c r="BI34" s="1"/>
      <c r="BJ34" s="1"/>
      <c r="BK34" s="9"/>
      <c r="BL34" s="1"/>
      <c r="BM34" s="1"/>
      <c r="BN34" s="9"/>
      <c r="BO34" s="1"/>
      <c r="BP34" s="1"/>
      <c r="BQ34" s="9"/>
      <c r="BR34" s="1"/>
      <c r="BS34" s="1"/>
      <c r="BT34" s="1"/>
    </row>
    <row r="35" spans="1:72" s="48" customFormat="1" x14ac:dyDescent="0.25">
      <c r="A35" s="35"/>
      <c r="B35" s="54" t="str">
        <v>DFm2</v>
      </c>
      <c r="C35" s="57">
        <v>4.8002223661097164E-6</v>
      </c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51"/>
      <c r="O35" s="51"/>
      <c r="P35" s="51"/>
      <c r="Q35" s="52"/>
      <c r="R35" s="52"/>
      <c r="S35" s="52"/>
      <c r="T35" s="52"/>
      <c r="U35" s="51"/>
      <c r="V35" s="51"/>
      <c r="W35" s="51"/>
      <c r="X35" s="52"/>
      <c r="Y35" s="52"/>
      <c r="Z35" s="52"/>
      <c r="AA35" s="52"/>
      <c r="AB35" s="51"/>
      <c r="AC35" s="51"/>
      <c r="AD35" s="51"/>
      <c r="AE35" s="51"/>
      <c r="AF35" s="51"/>
      <c r="AG35" s="51"/>
      <c r="AH35" s="47"/>
      <c r="AI35" s="43"/>
      <c r="AL35" s="33"/>
      <c r="AM35" s="33"/>
      <c r="AN35" s="33"/>
      <c r="AO35" s="27"/>
      <c r="AP35" s="27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2"/>
      <c r="BB35" s="33"/>
      <c r="BC35" s="33"/>
      <c r="BD35" s="32"/>
      <c r="BE35" s="33"/>
      <c r="BF35" s="33"/>
      <c r="BG35" s="32"/>
      <c r="BH35" s="33"/>
      <c r="BI35" s="33"/>
      <c r="BJ35" s="33"/>
      <c r="BK35" s="32"/>
      <c r="BL35" s="33"/>
      <c r="BM35" s="33"/>
      <c r="BN35" s="32"/>
      <c r="BO35" s="33"/>
      <c r="BP35" s="33"/>
      <c r="BQ35" s="32"/>
      <c r="BR35" s="33"/>
      <c r="BS35" s="33"/>
      <c r="BT35" s="33"/>
    </row>
    <row r="36" spans="1:72" s="48" customFormat="1" x14ac:dyDescent="0.25">
      <c r="A36" s="35"/>
      <c r="B36" s="54" t="str">
        <v>AFm4</v>
      </c>
      <c r="C36" s="57">
        <v>1.4651706451080527E-7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51"/>
      <c r="O36" s="51"/>
      <c r="P36" s="51"/>
      <c r="Q36" s="52"/>
      <c r="R36" s="52"/>
      <c r="S36" s="52"/>
      <c r="T36" s="52"/>
      <c r="U36" s="51"/>
      <c r="V36" s="51"/>
      <c r="W36" s="51"/>
      <c r="X36" s="52"/>
      <c r="Y36" s="52"/>
      <c r="Z36" s="52"/>
      <c r="AA36" s="52"/>
      <c r="AB36" s="51"/>
      <c r="AC36" s="51"/>
      <c r="AD36" s="51"/>
      <c r="AE36" s="51"/>
      <c r="AF36" s="51"/>
      <c r="AG36" s="51"/>
      <c r="AH36" s="47"/>
      <c r="AI36" s="43"/>
      <c r="AL36" s="33"/>
      <c r="AM36" s="33"/>
      <c r="AN36" s="33"/>
      <c r="AO36" s="27"/>
      <c r="AP36" s="27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2"/>
      <c r="BB36" s="33"/>
      <c r="BC36" s="33"/>
      <c r="BD36" s="32"/>
      <c r="BE36" s="33"/>
      <c r="BF36" s="33"/>
      <c r="BG36" s="32"/>
      <c r="BH36" s="33"/>
      <c r="BI36" s="33"/>
      <c r="BJ36" s="33"/>
      <c r="BK36" s="32"/>
      <c r="BL36" s="33"/>
      <c r="BM36" s="33"/>
      <c r="BN36" s="32"/>
      <c r="BO36" s="33"/>
      <c r="BP36" s="33"/>
      <c r="BQ36" s="32"/>
      <c r="BR36" s="33"/>
      <c r="BS36" s="33"/>
      <c r="BT36" s="33"/>
    </row>
    <row r="37" spans="1:72" s="48" customFormat="1" x14ac:dyDescent="0.25">
      <c r="A37" s="35"/>
      <c r="B37" s="54" t="str">
        <v xml:space="preserve">BFm4 </v>
      </c>
      <c r="C37" s="57">
        <v>-1.4170585991601806E-8</v>
      </c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51"/>
      <c r="O37" s="51"/>
      <c r="P37" s="51"/>
      <c r="Q37" s="52"/>
      <c r="R37" s="52"/>
      <c r="S37" s="52"/>
      <c r="T37" s="52"/>
      <c r="U37" s="51"/>
      <c r="V37" s="51"/>
      <c r="W37" s="51"/>
      <c r="X37" s="52"/>
      <c r="Y37" s="52"/>
      <c r="Z37" s="52"/>
      <c r="AA37" s="52"/>
      <c r="AB37" s="51"/>
      <c r="AC37" s="51"/>
      <c r="AD37" s="51"/>
      <c r="AE37" s="51"/>
      <c r="AF37" s="51"/>
      <c r="AG37" s="51"/>
      <c r="AH37" s="47"/>
      <c r="AI37" s="43"/>
      <c r="AL37" s="33"/>
      <c r="AM37" s="33"/>
      <c r="AN37" s="33"/>
      <c r="AO37" s="27"/>
      <c r="AP37" s="27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2"/>
      <c r="BB37" s="33"/>
      <c r="BC37" s="33"/>
      <c r="BD37" s="32"/>
      <c r="BE37" s="33"/>
      <c r="BF37" s="33"/>
      <c r="BG37" s="32"/>
      <c r="BH37" s="33"/>
      <c r="BI37" s="33"/>
      <c r="BJ37" s="33"/>
      <c r="BK37" s="32"/>
      <c r="BL37" s="33"/>
      <c r="BM37" s="33"/>
      <c r="BN37" s="32"/>
      <c r="BO37" s="33"/>
      <c r="BP37" s="33"/>
      <c r="BQ37" s="32"/>
      <c r="BR37" s="33"/>
      <c r="BS37" s="33"/>
      <c r="BT37" s="33"/>
    </row>
    <row r="38" spans="1:72" s="48" customFormat="1" x14ac:dyDescent="0.25">
      <c r="A38" s="35"/>
      <c r="B38" s="54" t="str">
        <v xml:space="preserve">CFm4 </v>
      </c>
      <c r="C38" s="57">
        <v>1.3633866588946209E-7</v>
      </c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51"/>
      <c r="O38" s="51"/>
      <c r="P38" s="51"/>
      <c r="Q38" s="52"/>
      <c r="R38" s="52"/>
      <c r="S38" s="52"/>
      <c r="T38" s="52"/>
      <c r="U38" s="51"/>
      <c r="V38" s="51"/>
      <c r="W38" s="51"/>
      <c r="X38" s="52"/>
      <c r="Y38" s="52"/>
      <c r="Z38" s="52"/>
      <c r="AA38" s="52"/>
      <c r="AB38" s="51"/>
      <c r="AC38" s="51"/>
      <c r="AD38" s="51"/>
      <c r="AE38" s="51"/>
      <c r="AF38" s="51"/>
      <c r="AG38" s="51"/>
      <c r="AH38" s="47"/>
      <c r="AI38" s="43"/>
      <c r="AL38" s="33"/>
      <c r="AM38" s="33"/>
      <c r="AN38" s="33"/>
      <c r="AO38" s="27"/>
      <c r="AP38" s="27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2"/>
      <c r="BB38" s="33"/>
      <c r="BC38" s="33"/>
      <c r="BD38" s="32"/>
      <c r="BE38" s="33"/>
      <c r="BF38" s="33"/>
      <c r="BG38" s="32"/>
      <c r="BH38" s="33"/>
      <c r="BI38" s="33"/>
      <c r="BJ38" s="33"/>
      <c r="BK38" s="32"/>
      <c r="BL38" s="33"/>
      <c r="BM38" s="33"/>
      <c r="BN38" s="32"/>
      <c r="BO38" s="33"/>
      <c r="BP38" s="33"/>
      <c r="BQ38" s="32"/>
      <c r="BR38" s="33"/>
      <c r="BS38" s="33"/>
      <c r="BT38" s="33"/>
    </row>
    <row r="39" spans="1:72" s="48" customFormat="1" x14ac:dyDescent="0.25">
      <c r="A39" s="35"/>
      <c r="B39" s="54" t="str">
        <v>DFm4</v>
      </c>
      <c r="C39" s="57">
        <v>-1.2962436057610252E-8</v>
      </c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51"/>
      <c r="O39" s="51"/>
      <c r="P39" s="51"/>
      <c r="Q39" s="52"/>
      <c r="R39" s="52"/>
      <c r="S39" s="52"/>
      <c r="T39" s="52"/>
      <c r="U39" s="51"/>
      <c r="V39" s="51"/>
      <c r="W39" s="51"/>
      <c r="X39" s="52"/>
      <c r="Y39" s="52"/>
      <c r="Z39" s="52"/>
      <c r="AA39" s="52"/>
      <c r="AB39" s="51"/>
      <c r="AC39" s="51"/>
      <c r="AD39" s="51"/>
      <c r="AE39" s="51"/>
      <c r="AF39" s="51"/>
      <c r="AG39" s="51"/>
      <c r="AH39" s="47"/>
      <c r="AI39" s="43"/>
      <c r="AL39" s="33"/>
      <c r="AM39" s="33"/>
      <c r="AN39" s="33"/>
      <c r="AO39" s="27"/>
      <c r="AP39" s="27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2"/>
      <c r="BB39" s="33"/>
      <c r="BC39" s="33"/>
      <c r="BD39" s="32"/>
      <c r="BE39" s="33"/>
      <c r="BF39" s="33"/>
      <c r="BG39" s="32"/>
      <c r="BH39" s="33"/>
      <c r="BI39" s="33"/>
      <c r="BJ39" s="33"/>
      <c r="BK39" s="32"/>
      <c r="BL39" s="33"/>
      <c r="BM39" s="33"/>
      <c r="BN39" s="32"/>
      <c r="BO39" s="33"/>
      <c r="BP39" s="33"/>
      <c r="BQ39" s="32"/>
      <c r="BR39" s="33"/>
      <c r="BS39" s="33"/>
      <c r="BT39" s="33"/>
    </row>
    <row r="40" spans="1:72" s="48" customFormat="1" x14ac:dyDescent="0.25">
      <c r="A40" s="35"/>
      <c r="B40" s="54" t="str">
        <v xml:space="preserve">AGn2 </v>
      </c>
      <c r="C40" s="57">
        <v>1.3582994356912628E-4</v>
      </c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51"/>
      <c r="O40" s="51"/>
      <c r="P40" s="51"/>
      <c r="Q40" s="52"/>
      <c r="R40" s="52"/>
      <c r="S40" s="52"/>
      <c r="T40" s="52"/>
      <c r="U40" s="51"/>
      <c r="V40" s="51"/>
      <c r="W40" s="51"/>
      <c r="X40" s="52"/>
      <c r="Y40" s="52"/>
      <c r="Z40" s="52"/>
      <c r="AA40" s="52"/>
      <c r="AB40" s="51"/>
      <c r="AC40" s="51"/>
      <c r="AD40" s="51"/>
      <c r="AE40" s="51"/>
      <c r="AF40" s="51"/>
      <c r="AG40" s="51"/>
      <c r="AH40" s="47"/>
      <c r="AI40" s="43"/>
      <c r="AL40" s="33"/>
      <c r="AM40" s="33"/>
      <c r="AN40" s="33"/>
      <c r="AO40" s="27"/>
      <c r="AP40" s="27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2"/>
      <c r="BB40" s="33"/>
      <c r="BC40" s="33"/>
      <c r="BD40" s="32"/>
      <c r="BE40" s="33"/>
      <c r="BF40" s="33"/>
      <c r="BG40" s="32"/>
      <c r="BH40" s="33"/>
      <c r="BI40" s="33"/>
      <c r="BJ40" s="33"/>
      <c r="BK40" s="32"/>
      <c r="BL40" s="33"/>
      <c r="BM40" s="33"/>
      <c r="BN40" s="32"/>
      <c r="BO40" s="33"/>
      <c r="BP40" s="33"/>
      <c r="BQ40" s="32"/>
      <c r="BR40" s="33"/>
      <c r="BS40" s="33"/>
      <c r="BT40" s="33"/>
    </row>
    <row r="41" spans="1:72" s="48" customFormat="1" x14ac:dyDescent="0.25">
      <c r="A41" s="35"/>
      <c r="B41" s="54" t="str">
        <v>BGn2</v>
      </c>
      <c r="C41" s="57">
        <v>-4.2999200582841826E-5</v>
      </c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51"/>
      <c r="O41" s="51"/>
      <c r="P41" s="51"/>
      <c r="Q41" s="52"/>
      <c r="R41" s="52"/>
      <c r="S41" s="52"/>
      <c r="T41" s="52"/>
      <c r="U41" s="51"/>
      <c r="V41" s="51"/>
      <c r="W41" s="51"/>
      <c r="X41" s="52"/>
      <c r="Y41" s="52"/>
      <c r="Z41" s="52"/>
      <c r="AA41" s="52"/>
      <c r="AB41" s="51"/>
      <c r="AC41" s="51"/>
      <c r="AD41" s="51"/>
      <c r="AE41" s="51"/>
      <c r="AF41" s="51"/>
      <c r="AG41" s="51"/>
      <c r="AH41" s="47"/>
      <c r="AI41" s="43"/>
      <c r="AL41" s="33"/>
      <c r="AM41" s="33"/>
      <c r="AN41" s="33"/>
      <c r="AO41" s="27"/>
      <c r="AP41" s="27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2"/>
      <c r="BB41" s="33"/>
      <c r="BC41" s="33"/>
      <c r="BD41" s="32"/>
      <c r="BE41" s="33"/>
      <c r="BF41" s="33"/>
      <c r="BG41" s="32"/>
      <c r="BH41" s="33"/>
      <c r="BI41" s="33"/>
      <c r="BJ41" s="33"/>
      <c r="BK41" s="32"/>
      <c r="BL41" s="33"/>
      <c r="BM41" s="33"/>
      <c r="BN41" s="32"/>
      <c r="BO41" s="33"/>
      <c r="BP41" s="33"/>
      <c r="BQ41" s="32"/>
      <c r="BR41" s="33"/>
      <c r="BS41" s="33"/>
      <c r="BT41" s="33"/>
    </row>
    <row r="42" spans="1:72" s="48" customFormat="1" x14ac:dyDescent="0.25">
      <c r="A42" s="35"/>
      <c r="B42" s="54" t="str">
        <v xml:space="preserve">AGn4 </v>
      </c>
      <c r="C42" s="57">
        <v>-3.5042801145290781E-7</v>
      </c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51"/>
      <c r="O42" s="51"/>
      <c r="P42" s="51"/>
      <c r="Q42" s="52"/>
      <c r="R42" s="52"/>
      <c r="S42" s="52"/>
      <c r="T42" s="52"/>
      <c r="U42" s="51"/>
      <c r="V42" s="51"/>
      <c r="W42" s="51"/>
      <c r="X42" s="52"/>
      <c r="Y42" s="52"/>
      <c r="Z42" s="52"/>
      <c r="AA42" s="52"/>
      <c r="AB42" s="51"/>
      <c r="AC42" s="51"/>
      <c r="AD42" s="51"/>
      <c r="AE42" s="51"/>
      <c r="AF42" s="51"/>
      <c r="AG42" s="51"/>
      <c r="AH42" s="47"/>
      <c r="AI42" s="43"/>
      <c r="AL42" s="33"/>
      <c r="AM42" s="33"/>
      <c r="AN42" s="33"/>
      <c r="AO42" s="27"/>
      <c r="AP42" s="27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2"/>
      <c r="BB42" s="33"/>
      <c r="BC42" s="33"/>
      <c r="BD42" s="32"/>
      <c r="BE42" s="33"/>
      <c r="BF42" s="33"/>
      <c r="BG42" s="32"/>
      <c r="BH42" s="33"/>
      <c r="BI42" s="33"/>
      <c r="BJ42" s="33"/>
      <c r="BK42" s="32"/>
      <c r="BL42" s="33"/>
      <c r="BM42" s="33"/>
      <c r="BN42" s="32"/>
      <c r="BO42" s="33"/>
      <c r="BP42" s="33"/>
      <c r="BQ42" s="32"/>
      <c r="BR42" s="33"/>
      <c r="BS42" s="33"/>
      <c r="BT42" s="33"/>
    </row>
    <row r="43" spans="1:72" s="48" customFormat="1" x14ac:dyDescent="0.25">
      <c r="A43" s="35"/>
      <c r="B43" s="54" t="str">
        <v>BGn4</v>
      </c>
      <c r="C43" s="57">
        <v>6.7510518812387764E-8</v>
      </c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51"/>
      <c r="O43" s="51"/>
      <c r="P43" s="51"/>
      <c r="Q43" s="52"/>
      <c r="R43" s="52"/>
      <c r="S43" s="52"/>
      <c r="T43" s="52"/>
      <c r="U43" s="51"/>
      <c r="V43" s="51"/>
      <c r="W43" s="51"/>
      <c r="X43" s="52"/>
      <c r="Y43" s="52"/>
      <c r="Z43" s="52"/>
      <c r="AA43" s="52"/>
      <c r="AB43" s="51"/>
      <c r="AC43" s="51"/>
      <c r="AD43" s="51"/>
      <c r="AE43" s="51"/>
      <c r="AF43" s="51"/>
      <c r="AG43" s="51"/>
      <c r="AH43" s="47"/>
      <c r="AI43" s="43"/>
      <c r="AL43" s="33"/>
      <c r="AM43" s="33"/>
      <c r="AN43" s="33"/>
      <c r="AO43" s="27"/>
      <c r="AP43" s="27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2"/>
      <c r="BB43" s="33"/>
      <c r="BC43" s="33"/>
      <c r="BD43" s="32"/>
      <c r="BE43" s="33"/>
      <c r="BF43" s="33"/>
      <c r="BG43" s="32"/>
      <c r="BH43" s="33"/>
      <c r="BI43" s="33"/>
      <c r="BJ43" s="33"/>
      <c r="BK43" s="32"/>
      <c r="BL43" s="33"/>
      <c r="BM43" s="33"/>
      <c r="BN43" s="32"/>
      <c r="BO43" s="33"/>
      <c r="BP43" s="33"/>
      <c r="BQ43" s="32"/>
      <c r="BR43" s="33"/>
      <c r="BS43" s="33"/>
      <c r="BT43" s="33"/>
    </row>
    <row r="44" spans="1:72" x14ac:dyDescent="0.25">
      <c r="A44" s="8"/>
      <c r="B44" s="54" t="str">
        <v>AGn6</v>
      </c>
      <c r="C44" s="57">
        <v>-6.1642021613673149E-6</v>
      </c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9"/>
      <c r="O44" s="49"/>
      <c r="P44" s="49"/>
      <c r="Q44" s="43"/>
      <c r="R44" s="43"/>
      <c r="S44" s="43"/>
      <c r="T44" s="43"/>
      <c r="U44" s="49"/>
      <c r="V44" s="49"/>
      <c r="W44" s="49"/>
      <c r="X44" s="43"/>
      <c r="Y44" s="43"/>
      <c r="Z44" s="43"/>
      <c r="AA44" s="43"/>
      <c r="AB44" s="49"/>
      <c r="AC44" s="49"/>
      <c r="AD44" s="49"/>
      <c r="AE44" s="49"/>
      <c r="AF44" s="49"/>
      <c r="AG44" s="49"/>
      <c r="AH44" s="43"/>
      <c r="AI44" s="43"/>
      <c r="AL44" s="1"/>
      <c r="AM44" s="1"/>
      <c r="AN44" s="1"/>
      <c r="AO44" s="10"/>
      <c r="AP44" s="10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9"/>
      <c r="BB44" s="1"/>
      <c r="BC44" s="1"/>
      <c r="BD44" s="9"/>
      <c r="BE44" s="1"/>
      <c r="BF44" s="1"/>
      <c r="BG44" s="9"/>
      <c r="BH44" s="1"/>
      <c r="BI44" s="1"/>
      <c r="BJ44" s="1"/>
      <c r="BK44" s="9"/>
      <c r="BL44" s="1"/>
      <c r="BM44" s="1"/>
      <c r="BN44" s="9"/>
      <c r="BO44" s="1"/>
      <c r="BP44" s="1"/>
      <c r="BQ44" s="9"/>
      <c r="BR44" s="1"/>
      <c r="BS44" s="1"/>
      <c r="BT44" s="1"/>
    </row>
    <row r="45" spans="1:72" x14ac:dyDescent="0.25">
      <c r="A45" s="8"/>
      <c r="B45" s="54" t="str">
        <v>BGn6</v>
      </c>
      <c r="C45" s="57">
        <v>8.4635565500680679E-7</v>
      </c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9"/>
      <c r="V45" s="49"/>
      <c r="W45" s="49"/>
      <c r="X45" s="43"/>
      <c r="Y45" s="43"/>
      <c r="Z45" s="43"/>
      <c r="AA45" s="43"/>
      <c r="AB45" s="49"/>
      <c r="AC45" s="49"/>
      <c r="AD45" s="49"/>
      <c r="AE45" s="49"/>
      <c r="AF45" s="49"/>
      <c r="AG45" s="49"/>
      <c r="AH45" s="43"/>
      <c r="AI45" s="43"/>
      <c r="AL45" s="1"/>
      <c r="AM45" s="1"/>
      <c r="AN45" s="1"/>
      <c r="AO45" s="10"/>
      <c r="AP45" s="10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9"/>
      <c r="BB45" s="1"/>
      <c r="BC45" s="1"/>
      <c r="BD45" s="9"/>
      <c r="BE45" s="1"/>
      <c r="BF45" s="1"/>
      <c r="BG45" s="9"/>
      <c r="BH45" s="1"/>
      <c r="BI45" s="1"/>
      <c r="BJ45" s="1"/>
      <c r="BK45" s="9"/>
      <c r="BL45" s="1"/>
      <c r="BM45" s="1"/>
      <c r="BN45" s="9"/>
      <c r="BO45" s="1"/>
      <c r="BP45" s="1"/>
      <c r="BQ45" s="9"/>
      <c r="BR45" s="1"/>
      <c r="BS45" s="1"/>
      <c r="BT45" s="1"/>
    </row>
    <row r="46" spans="1:72" x14ac:dyDescent="0.25">
      <c r="A46" s="8"/>
      <c r="B46" s="54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9"/>
      <c r="V46" s="49"/>
      <c r="W46" s="49"/>
      <c r="X46" s="43"/>
      <c r="Y46" s="43"/>
      <c r="Z46" s="43"/>
      <c r="AA46" s="43"/>
      <c r="AB46" s="49"/>
      <c r="AC46" s="49"/>
      <c r="AD46" s="49"/>
      <c r="AE46" s="49"/>
      <c r="AF46" s="49"/>
      <c r="AG46" s="49"/>
      <c r="AH46" s="43"/>
      <c r="AI46" s="43"/>
      <c r="AL46" s="1"/>
      <c r="AM46" s="1"/>
      <c r="AN46" s="1"/>
      <c r="AO46" s="10"/>
      <c r="AP46" s="10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9"/>
      <c r="BB46" s="1"/>
      <c r="BC46" s="1"/>
      <c r="BD46" s="9"/>
      <c r="BE46" s="1"/>
      <c r="BF46" s="1"/>
      <c r="BG46" s="9"/>
      <c r="BH46" s="1"/>
      <c r="BI46" s="1"/>
      <c r="BJ46" s="1"/>
      <c r="BK46" s="9"/>
      <c r="BL46" s="1"/>
      <c r="BM46" s="1"/>
      <c r="BN46" s="9"/>
      <c r="BO46" s="1"/>
      <c r="BP46" s="1"/>
      <c r="BQ46" s="9"/>
      <c r="BR46" s="1"/>
      <c r="BS46" s="1"/>
      <c r="BT46" s="1"/>
    </row>
    <row r="47" spans="1:72" x14ac:dyDescent="0.25">
      <c r="A47" s="8"/>
      <c r="B47" s="54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9"/>
      <c r="V47" s="49"/>
      <c r="W47" s="49"/>
      <c r="X47" s="43"/>
      <c r="Y47" s="43"/>
      <c r="Z47" s="43"/>
      <c r="AA47" s="43"/>
      <c r="AB47" s="49"/>
      <c r="AC47" s="49"/>
      <c r="AD47" s="49"/>
      <c r="AE47" s="49"/>
      <c r="AF47" s="49"/>
      <c r="AG47" s="49"/>
      <c r="AH47" s="43"/>
      <c r="AI47" s="43"/>
      <c r="AL47" s="1"/>
      <c r="AM47" s="1"/>
      <c r="AN47" s="1"/>
      <c r="AO47" s="10"/>
      <c r="AP47" s="10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9"/>
      <c r="BB47" s="1"/>
      <c r="BC47" s="1"/>
      <c r="BD47" s="9"/>
      <c r="BE47" s="1"/>
      <c r="BF47" s="1"/>
      <c r="BG47" s="9"/>
      <c r="BH47" s="1"/>
      <c r="BI47" s="1"/>
      <c r="BJ47" s="1"/>
      <c r="BK47" s="9"/>
      <c r="BL47" s="1"/>
      <c r="BM47" s="1"/>
      <c r="BN47" s="9"/>
      <c r="BO47" s="1"/>
      <c r="BP47" s="1"/>
      <c r="BQ47" s="9"/>
      <c r="BR47" s="1"/>
      <c r="BS47" s="1"/>
      <c r="BT47" s="1"/>
    </row>
    <row r="48" spans="1:72" x14ac:dyDescent="0.25">
      <c r="A48" s="45" t="s">
        <v>20</v>
      </c>
      <c r="B48" s="8"/>
      <c r="C48" s="43"/>
      <c r="D48" s="56" t="s">
        <v>18</v>
      </c>
      <c r="E48" s="56"/>
      <c r="G48" s="43"/>
      <c r="H48" s="43"/>
      <c r="I48" s="43"/>
      <c r="J48" s="43"/>
      <c r="K48" s="43"/>
      <c r="L48" s="43"/>
      <c r="M48" s="43"/>
      <c r="N48" s="49"/>
      <c r="O48" s="49"/>
      <c r="P48" s="49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9"/>
      <c r="AC48" s="49"/>
      <c r="AD48" s="49"/>
      <c r="AE48" s="43"/>
      <c r="AF48" s="43"/>
      <c r="AG48" s="43"/>
      <c r="AH48" s="43"/>
      <c r="AI48" s="53"/>
      <c r="AL48" s="1"/>
      <c r="AM48" s="1"/>
      <c r="AN48" s="1"/>
      <c r="AO48" s="10"/>
      <c r="AP48" s="10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9"/>
      <c r="BB48" s="1"/>
      <c r="BC48" s="1"/>
      <c r="BD48" s="9"/>
      <c r="BE48" s="1"/>
      <c r="BF48" s="1"/>
      <c r="BG48" s="9"/>
      <c r="BH48" s="1"/>
      <c r="BI48" s="1"/>
      <c r="BJ48" s="1"/>
      <c r="BK48" s="9"/>
      <c r="BL48" s="1"/>
      <c r="BM48" s="1"/>
      <c r="BN48" s="9"/>
      <c r="BO48" s="1"/>
      <c r="BP48" s="1"/>
      <c r="BQ48" s="9"/>
      <c r="BR48" s="1"/>
      <c r="BS48" s="1"/>
      <c r="BT48" s="1"/>
    </row>
    <row r="49" spans="1:72" x14ac:dyDescent="0.25">
      <c r="A49" s="54" t="s">
        <v>25</v>
      </c>
      <c r="B49" s="54" t="s">
        <v>26</v>
      </c>
      <c r="C49" s="43">
        <f>F7*F4*F4/24-D12*D12*(C32*(0-1)*COSH(D12*F5/2)+C33*(0+(0-1)*D12*F5/2*SINH(D12*F5/2))-C34*(0-1)*SINH(D12*F5/2)-C35*(0+(0-1)*D12*F5/2*COSH(D12*F5/2)))*1-H12*H12*(C36*(0-1)*COSH(D12*F5/2)+C37*(0+(0-1)*D12*F5/2*SINH(D12*F5/2))-C38*(0-1)*SINH(D12*F5/2)-C39*(0+(0-1)*D12*F5/2*COSH(D12*F5/2)))*1-L12*L12*(C40*(1-0)*1+C41*(2*1+0))*COS(L12*F5/2)-N12*N12*(C42*(1-0)*1+C43*(2*1+0))*COS(N12*F5/2)-P12*P12*(C44*(1-0)*1+C45*(2*1+0))*COS(P12*F5/2)</f>
        <v>2.054387725454658E-2</v>
      </c>
      <c r="D49" s="43">
        <f>1/C49</f>
        <v>48.676303290251077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9"/>
      <c r="V49" s="49"/>
      <c r="W49" s="49"/>
      <c r="X49" s="43"/>
      <c r="Y49" s="43"/>
      <c r="Z49" s="43"/>
      <c r="AA49" s="43"/>
      <c r="AB49" s="49"/>
      <c r="AC49" s="49"/>
      <c r="AD49" s="49"/>
      <c r="AE49" s="49"/>
      <c r="AF49" s="49"/>
      <c r="AG49" s="49"/>
      <c r="AH49" s="43"/>
      <c r="AI49" s="43"/>
      <c r="AL49" s="1"/>
      <c r="AM49" s="1"/>
      <c r="AN49" s="1"/>
      <c r="AO49" s="10"/>
      <c r="AP49" s="10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9"/>
      <c r="BB49" s="1"/>
      <c r="BC49" s="1"/>
      <c r="BD49" s="9"/>
      <c r="BE49" s="1"/>
      <c r="BF49" s="1"/>
      <c r="BG49" s="9"/>
      <c r="BH49" s="1"/>
      <c r="BI49" s="1"/>
      <c r="BJ49" s="1"/>
      <c r="BK49" s="9"/>
      <c r="BL49" s="1"/>
      <c r="BM49" s="1"/>
      <c r="BN49" s="9"/>
      <c r="BO49" s="1"/>
      <c r="BP49" s="1"/>
      <c r="BQ49" s="9"/>
      <c r="BR49" s="1"/>
      <c r="BS49" s="1"/>
      <c r="BT49" s="1"/>
    </row>
    <row r="50" spans="1:72" x14ac:dyDescent="0.25">
      <c r="A50" s="54" t="s">
        <v>31</v>
      </c>
      <c r="B50" s="54" t="s">
        <v>32</v>
      </c>
      <c r="C50" s="43">
        <f>-F7*F4*F4/12-D12*D12*(C32*(0-1)*COSH(D12*F5/2)+C33*(0+(0-1)*D12*F5/2*SINH(D12*F5/2))-C34*(0-1)*SINH(D12*F5/2)-C35*(0+(0-1)*D12*F5/2*COSH(D12*F5/2)))*COS(D12*F4/2)-H12*H12*(C36*(0-1)*COSH(D12*F5/2)+C37*(0+(0-1)*D12*F5/2*SINH(D12*F5/2))-C38*(0-1)*SINH(D12*F5/2)-C39*(0+(0-1)*D12*F5/2*COSH(D12*F5/2)))*COS(D12*F4/2)-L12*L12*(C40*(1-0)*COSH(L12*F4/2)+C41*(2*COSH(L12*F4/2)+(1-0)*L12*F4/2*SINH(L12*F4/2)))*COS(L12*F5/2)-N12*N12*(C42*(1-0)*COSH(N12*F4/2)+C43*(2*COSH(N12*F4/2)+(1-0)*N12*F4/2*SINH(N12*F4/2)))*COS(N12*F5/2)-P12*P12*(C44*(1-0)*COSH(P12*F4/2)+C45*(2*COSH(P12*F4/2)+(1-0)*P12*F4/2*SINH(P12*F4/2)))*COS(P12*F5/2)</f>
        <v>3.5400472671348368E-2</v>
      </c>
      <c r="D50" s="43">
        <f>1/C50</f>
        <v>28.248210392099011</v>
      </c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9"/>
      <c r="V50" s="49"/>
      <c r="W50" s="49"/>
      <c r="X50" s="43"/>
      <c r="Y50" s="43"/>
      <c r="Z50" s="43"/>
      <c r="AA50" s="43"/>
      <c r="AB50" s="49"/>
      <c r="AC50" s="49"/>
      <c r="AD50" s="49"/>
      <c r="AE50" s="49"/>
      <c r="AF50" s="49"/>
      <c r="AG50" s="49"/>
      <c r="AH50" s="43"/>
      <c r="AI50" s="43"/>
      <c r="AL50" s="1"/>
      <c r="AM50" s="1"/>
      <c r="AN50" s="1"/>
      <c r="AO50" s="10"/>
      <c r="AP50" s="10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9"/>
      <c r="BB50" s="1"/>
      <c r="BC50" s="1"/>
      <c r="BD50" s="9"/>
      <c r="BE50" s="1"/>
      <c r="BF50" s="1"/>
      <c r="BG50" s="9"/>
      <c r="BH50" s="1"/>
      <c r="BI50" s="1"/>
      <c r="BJ50" s="1"/>
      <c r="BK50" s="9"/>
      <c r="BL50" s="1"/>
      <c r="BM50" s="1"/>
      <c r="BN50" s="9"/>
      <c r="BO50" s="1"/>
      <c r="BP50" s="1"/>
      <c r="BQ50" s="9"/>
      <c r="BR50" s="1"/>
      <c r="BS50" s="1"/>
      <c r="BT50" s="1"/>
    </row>
    <row r="51" spans="1:72" x14ac:dyDescent="0.25">
      <c r="A51" s="54" t="s">
        <v>21</v>
      </c>
      <c r="B51" s="54" t="s">
        <v>19</v>
      </c>
      <c r="C51" s="43">
        <f>0-D12*D12*(C32*(1-0)*COSH(D12*F5/2)+C33*(2*COSH(D12*F5/2)+(1-0)*D12*F5/2*SINH(D12*F5/2))+C34*(1-0)*SINH(D12*F5/2)+C35*(2*SINH(D12*F5/2)+(1-0)*D12*F5/2*COSH(D12*F5/2)))*1-H12*H12*(C36*(1-0)*COSH(D12*F5/2)+C37*(2*COSH(D12*F5/2)+(1-0)*D12*F5/2*SINH(D12*F5/2))+C38*(1-0)*SINH(D12*F5/2)+C39*(2*SINH(D12*F5/2)+(1-0)*D12*F5/2*COSH(D12*F5/2)))*1-L12*L12*(C40*(0-1)*1+C41*(0+0))*COS(L12*F5/2)-N12*N12*(C42*(0-1)*1+C43*(0+0))*COS(N12*F5/2)-P12*P12*(C44*(0-1)*1+C45*(0+0))*COS(P12*F5/2)</f>
        <v>-5.4292135275145738E-2</v>
      </c>
      <c r="D51" s="43">
        <f>1/C51</f>
        <v>-18.41887402166309</v>
      </c>
      <c r="E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L51" s="1"/>
      <c r="AM51" s="1"/>
      <c r="AN51" s="1"/>
      <c r="AO51" s="10"/>
      <c r="AP51" s="10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9"/>
      <c r="BB51" s="1"/>
      <c r="BC51" s="1"/>
      <c r="BD51" s="9"/>
      <c r="BE51" s="1"/>
      <c r="BF51" s="1"/>
      <c r="BG51" s="9"/>
      <c r="BH51" s="1"/>
      <c r="BI51" s="1"/>
      <c r="BJ51" s="1"/>
      <c r="BK51" s="9"/>
      <c r="BL51" s="1"/>
      <c r="BM51" s="1"/>
      <c r="BN51" s="9"/>
      <c r="BO51" s="1"/>
      <c r="BP51" s="1"/>
      <c r="BQ51" s="9"/>
      <c r="BR51" s="1"/>
      <c r="BS51" s="1"/>
      <c r="BT51" s="1"/>
    </row>
    <row r="52" spans="1:72" x14ac:dyDescent="0.25">
      <c r="A52" s="8"/>
      <c r="B52" s="8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L52" s="1"/>
      <c r="AM52" s="1"/>
      <c r="AN52" s="1"/>
      <c r="AO52" s="10"/>
      <c r="AP52" s="10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9"/>
      <c r="BB52" s="1"/>
      <c r="BC52" s="1"/>
      <c r="BD52" s="9"/>
      <c r="BE52" s="1"/>
      <c r="BF52" s="1"/>
      <c r="BG52" s="9"/>
      <c r="BH52" s="1"/>
      <c r="BI52" s="1"/>
      <c r="BJ52" s="1"/>
      <c r="BK52" s="9"/>
      <c r="BL52" s="1"/>
      <c r="BM52" s="1"/>
      <c r="BN52" s="9"/>
      <c r="BO52" s="1"/>
      <c r="BP52" s="1"/>
      <c r="BQ52" s="9"/>
      <c r="BR52" s="1"/>
      <c r="BS52" s="1"/>
      <c r="BT52" s="1"/>
    </row>
    <row r="53" spans="1:72" s="48" customFormat="1" x14ac:dyDescent="0.25">
      <c r="A53" s="35"/>
      <c r="B53" s="35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3"/>
      <c r="AL53" s="33"/>
      <c r="AM53" s="33"/>
      <c r="AN53" s="33"/>
      <c r="AO53" s="27"/>
      <c r="AP53" s="27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2"/>
      <c r="BB53" s="33"/>
      <c r="BC53" s="33"/>
      <c r="BD53" s="32"/>
      <c r="BE53" s="33"/>
      <c r="BF53" s="33"/>
      <c r="BG53" s="32"/>
      <c r="BH53" s="33"/>
      <c r="BI53" s="33"/>
      <c r="BJ53" s="33"/>
      <c r="BK53" s="32"/>
      <c r="BL53" s="33"/>
      <c r="BM53" s="33"/>
      <c r="BN53" s="32"/>
      <c r="BO53" s="33"/>
      <c r="BP53" s="33"/>
      <c r="BQ53" s="32"/>
      <c r="BR53" s="33"/>
      <c r="BS53" s="33"/>
      <c r="BT53" s="33"/>
    </row>
    <row r="54" spans="1:72" x14ac:dyDescent="0.25">
      <c r="A54" s="8"/>
      <c r="B54" s="8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L54" s="1"/>
      <c r="AM54" s="1"/>
      <c r="AN54" s="1"/>
      <c r="AO54" s="10"/>
      <c r="AP54" s="10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9"/>
      <c r="BB54" s="1"/>
      <c r="BC54" s="1"/>
      <c r="BD54" s="9"/>
      <c r="BE54" s="1"/>
      <c r="BF54" s="1"/>
      <c r="BG54" s="9"/>
      <c r="BH54" s="1"/>
      <c r="BI54" s="1"/>
      <c r="BJ54" s="1"/>
      <c r="BK54" s="9"/>
      <c r="BL54" s="1"/>
      <c r="BM54" s="1"/>
      <c r="BN54" s="9"/>
      <c r="BO54" s="1"/>
      <c r="BP54" s="1"/>
      <c r="BQ54" s="9"/>
      <c r="BR54" s="1"/>
      <c r="BS54" s="1"/>
      <c r="BT54" s="1"/>
    </row>
    <row r="55" spans="1:72" x14ac:dyDescent="0.25">
      <c r="A55" s="8"/>
      <c r="B55" s="8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L55" s="1"/>
      <c r="AM55" s="1"/>
      <c r="AN55" s="1"/>
      <c r="AO55" s="10"/>
      <c r="AP55" s="10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9"/>
      <c r="BB55" s="1"/>
      <c r="BC55" s="1"/>
      <c r="BD55" s="9"/>
      <c r="BE55" s="1"/>
      <c r="BF55" s="1"/>
      <c r="BG55" s="9"/>
      <c r="BH55" s="1"/>
      <c r="BI55" s="1"/>
      <c r="BJ55" s="1"/>
      <c r="BK55" s="9"/>
      <c r="BL55" s="1"/>
      <c r="BM55" s="1"/>
      <c r="BN55" s="9"/>
      <c r="BO55" s="1"/>
      <c r="BP55" s="1"/>
      <c r="BQ55" s="9"/>
      <c r="BR55" s="1"/>
      <c r="BS55" s="1"/>
      <c r="BT55" s="1"/>
    </row>
    <row r="56" spans="1:72" x14ac:dyDescent="0.25">
      <c r="A56" s="8"/>
      <c r="B56" s="8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50"/>
      <c r="R56" s="50"/>
      <c r="S56" s="50"/>
      <c r="T56" s="50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L56" s="1"/>
      <c r="AM56" s="1"/>
      <c r="AN56" s="1"/>
      <c r="AO56" s="10"/>
      <c r="AP56" s="10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9"/>
      <c r="BB56" s="1"/>
      <c r="BC56" s="1"/>
      <c r="BD56" s="9"/>
      <c r="BE56" s="1"/>
      <c r="BF56" s="1"/>
      <c r="BG56" s="9"/>
      <c r="BH56" s="1"/>
      <c r="BI56" s="1"/>
      <c r="BJ56" s="1"/>
      <c r="BK56" s="9"/>
      <c r="BL56" s="1"/>
      <c r="BM56" s="1"/>
      <c r="BN56" s="9"/>
      <c r="BO56" s="1"/>
      <c r="BP56" s="1"/>
      <c r="BQ56" s="9"/>
      <c r="BR56" s="1"/>
      <c r="BS56" s="1"/>
      <c r="BT56" s="1"/>
    </row>
    <row r="57" spans="1:72" s="48" customFormat="1" x14ac:dyDescent="0.25">
      <c r="A57" s="35"/>
      <c r="B57" s="35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52"/>
      <c r="Y57" s="52"/>
      <c r="Z57" s="52"/>
      <c r="AA57" s="52"/>
      <c r="AB57" s="47"/>
      <c r="AC57" s="47"/>
      <c r="AD57" s="47"/>
      <c r="AE57" s="47"/>
      <c r="AF57" s="47"/>
      <c r="AG57" s="47"/>
      <c r="AH57" s="47"/>
      <c r="AI57" s="43"/>
      <c r="AL57" s="33"/>
      <c r="AM57" s="33"/>
      <c r="AN57" s="33"/>
      <c r="AO57" s="27"/>
      <c r="AP57" s="27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2"/>
      <c r="BB57" s="33"/>
      <c r="BC57" s="33"/>
      <c r="BD57" s="32"/>
      <c r="BE57" s="33"/>
      <c r="BF57" s="33"/>
      <c r="BG57" s="32"/>
      <c r="BH57" s="33"/>
      <c r="BI57" s="33"/>
      <c r="BJ57" s="33"/>
      <c r="BK57" s="32"/>
      <c r="BL57" s="33"/>
      <c r="BM57" s="33"/>
      <c r="BN57" s="32"/>
      <c r="BO57" s="33"/>
      <c r="BP57" s="33"/>
      <c r="BQ57" s="32"/>
      <c r="BR57" s="33"/>
      <c r="BS57" s="33"/>
      <c r="BT57" s="33"/>
    </row>
    <row r="58" spans="1:72" x14ac:dyDescent="0.25">
      <c r="A58" s="8"/>
      <c r="B58" s="8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43"/>
      <c r="AI58" s="43"/>
      <c r="AL58" s="1"/>
      <c r="AM58" s="1"/>
      <c r="AN58" s="1"/>
      <c r="AO58" s="10"/>
      <c r="AP58" s="10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9"/>
      <c r="BB58" s="1"/>
      <c r="BC58" s="1"/>
      <c r="BD58" s="9"/>
      <c r="BE58" s="1"/>
      <c r="BF58" s="1"/>
      <c r="BG58" s="9"/>
      <c r="BH58" s="1"/>
      <c r="BI58" s="1"/>
      <c r="BJ58" s="1"/>
      <c r="BK58" s="9"/>
      <c r="BL58" s="1"/>
      <c r="BM58" s="1"/>
      <c r="BN58" s="9"/>
      <c r="BO58" s="1"/>
      <c r="BP58" s="1"/>
      <c r="BQ58" s="9"/>
      <c r="BR58" s="1"/>
      <c r="BS58" s="1"/>
      <c r="BT58" s="1"/>
    </row>
    <row r="59" spans="1:72" x14ac:dyDescent="0.25">
      <c r="A59" s="8"/>
      <c r="B59" s="8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43"/>
      <c r="AI59" s="43"/>
      <c r="AL59" s="1"/>
      <c r="AM59" s="1"/>
      <c r="AN59" s="1"/>
      <c r="AO59" s="10"/>
      <c r="AP59" s="10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9"/>
      <c r="BB59" s="1"/>
      <c r="BC59" s="1"/>
      <c r="BD59" s="9"/>
      <c r="BE59" s="1"/>
      <c r="BF59" s="1"/>
      <c r="BG59" s="9"/>
      <c r="BH59" s="1"/>
      <c r="BI59" s="1"/>
      <c r="BJ59" s="1"/>
      <c r="BK59" s="9"/>
      <c r="BL59" s="1"/>
      <c r="BM59" s="1"/>
      <c r="BN59" s="9"/>
      <c r="BO59" s="1"/>
      <c r="BP59" s="1"/>
      <c r="BQ59" s="9"/>
      <c r="BR59" s="1"/>
      <c r="BS59" s="1"/>
      <c r="BT59" s="1"/>
    </row>
    <row r="60" spans="1:72" x14ac:dyDescent="0.25">
      <c r="A60" s="8"/>
      <c r="B60" s="8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43"/>
      <c r="AI60" s="43"/>
      <c r="AL60" s="1"/>
      <c r="AM60" s="1"/>
      <c r="AN60" s="1"/>
      <c r="AO60" s="10"/>
      <c r="AP60" s="10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9"/>
      <c r="BB60" s="1"/>
      <c r="BC60" s="1"/>
      <c r="BD60" s="9"/>
      <c r="BE60" s="1"/>
      <c r="BF60" s="1"/>
      <c r="BG60" s="9"/>
      <c r="BH60" s="1"/>
      <c r="BI60" s="1"/>
      <c r="BJ60" s="1"/>
      <c r="BK60" s="9"/>
      <c r="BL60" s="1"/>
      <c r="BM60" s="1"/>
      <c r="BN60" s="9"/>
      <c r="BO60" s="1"/>
      <c r="BP60" s="1"/>
      <c r="BQ60" s="9"/>
      <c r="BR60" s="1"/>
      <c r="BS60" s="1"/>
      <c r="BT60" s="1"/>
    </row>
    <row r="61" spans="1:72" s="48" customFormat="1" x14ac:dyDescent="0.25">
      <c r="A61" s="35"/>
      <c r="B61" s="35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47"/>
      <c r="AI61" s="43"/>
      <c r="AL61" s="33"/>
      <c r="AM61" s="33"/>
      <c r="AN61" s="33"/>
      <c r="AO61" s="27"/>
      <c r="AP61" s="27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2"/>
      <c r="BB61" s="33"/>
      <c r="BC61" s="33"/>
      <c r="BD61" s="32"/>
      <c r="BE61" s="33"/>
      <c r="BF61" s="33"/>
      <c r="BG61" s="32"/>
      <c r="BH61" s="33"/>
      <c r="BI61" s="33"/>
      <c r="BJ61" s="33"/>
      <c r="BK61" s="32"/>
      <c r="BL61" s="33"/>
      <c r="BM61" s="33"/>
      <c r="BN61" s="32"/>
      <c r="BO61" s="33"/>
      <c r="BP61" s="33"/>
      <c r="BQ61" s="32"/>
      <c r="BR61" s="33"/>
      <c r="BS61" s="33"/>
      <c r="BT61" s="33"/>
    </row>
    <row r="62" spans="1:72" x14ac:dyDescent="0.25">
      <c r="A62" s="45"/>
      <c r="B62" s="31"/>
      <c r="C62" s="32"/>
      <c r="D62" s="34"/>
      <c r="E62" s="35"/>
      <c r="F62" s="35"/>
      <c r="G62" s="36"/>
      <c r="H62" s="34"/>
      <c r="I62" s="10"/>
      <c r="J62" s="1"/>
      <c r="K62" s="45"/>
      <c r="L62" s="8"/>
      <c r="M62" s="1"/>
      <c r="N62" s="1"/>
      <c r="O62" s="1"/>
      <c r="P62" s="1"/>
      <c r="Q62" s="1"/>
      <c r="R62" s="1"/>
      <c r="S62" s="1"/>
      <c r="T62" s="1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3"/>
      <c r="AH62" s="13"/>
      <c r="AI62" s="1"/>
      <c r="AJ62" s="1"/>
      <c r="AK62" s="1"/>
      <c r="AL62" s="1"/>
      <c r="AM62" s="1"/>
      <c r="AN62" s="1"/>
      <c r="AO62" s="10"/>
      <c r="AP62" s="10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</row>
    <row r="63" spans="1:72" x14ac:dyDescent="0.25">
      <c r="A63" s="45"/>
      <c r="B63" s="31"/>
      <c r="C63" s="32"/>
      <c r="D63" s="34"/>
      <c r="E63" s="35"/>
      <c r="F63" s="35"/>
      <c r="G63" s="36"/>
      <c r="H63" s="34"/>
      <c r="I63" s="10"/>
      <c r="J63" s="1"/>
      <c r="K63" s="45"/>
      <c r="L63" s="8"/>
      <c r="M63" s="1"/>
      <c r="N63" s="1"/>
      <c r="O63" s="1"/>
      <c r="P63" s="1"/>
      <c r="Q63" s="1"/>
      <c r="R63" s="1"/>
      <c r="S63" s="1"/>
      <c r="T63" s="1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3"/>
      <c r="AH63" s="13"/>
      <c r="AI63" s="1"/>
      <c r="AJ63" s="1"/>
      <c r="AK63" s="1"/>
      <c r="AL63" s="1"/>
      <c r="AM63" s="1"/>
      <c r="AN63" s="1"/>
      <c r="AO63" s="10"/>
      <c r="AP63" s="10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</row>
    <row r="64" spans="1:72" x14ac:dyDescent="0.25">
      <c r="B64" s="1"/>
      <c r="C64" s="1"/>
      <c r="D64" s="45"/>
      <c r="E64" s="45"/>
      <c r="F64" s="45"/>
      <c r="G64" s="45"/>
      <c r="H64" s="1"/>
      <c r="I64" s="1"/>
      <c r="J64" s="1"/>
      <c r="K64" s="1"/>
      <c r="L64" s="1"/>
      <c r="M64" s="42"/>
      <c r="N64" s="42"/>
      <c r="O64" s="29"/>
      <c r="P64" s="29"/>
    </row>
    <row r="65" spans="2:16" x14ac:dyDescent="0.25">
      <c r="B65" s="1"/>
      <c r="C65" s="5"/>
      <c r="D65" s="14"/>
      <c r="E65" s="14"/>
      <c r="F65" s="14"/>
      <c r="G65" s="14"/>
      <c r="H65" s="28"/>
      <c r="I65" s="5"/>
      <c r="J65" s="8"/>
      <c r="K65" s="1"/>
      <c r="L65" s="1"/>
      <c r="M65" s="42"/>
      <c r="N65" s="42"/>
      <c r="O65" s="29"/>
      <c r="P65" s="29"/>
    </row>
    <row r="66" spans="2:16" x14ac:dyDescent="0.25">
      <c r="B66" s="1"/>
      <c r="C66" s="5"/>
      <c r="D66" s="14"/>
      <c r="E66" s="14"/>
      <c r="F66" s="14"/>
      <c r="G66" s="14"/>
      <c r="H66" s="28"/>
      <c r="I66" s="5"/>
      <c r="J66" s="8"/>
      <c r="K66" s="1"/>
      <c r="L66" s="1"/>
      <c r="M66" s="42"/>
      <c r="N66" s="42"/>
      <c r="O66" s="29"/>
      <c r="P66" s="29"/>
    </row>
    <row r="67" spans="2:16" x14ac:dyDescent="0.25">
      <c r="B67" s="1"/>
      <c r="C67" s="5"/>
      <c r="D67" s="14"/>
      <c r="E67" s="14"/>
      <c r="F67" s="14"/>
      <c r="G67" s="14"/>
      <c r="H67" s="28"/>
      <c r="I67" s="5"/>
      <c r="J67" s="8"/>
      <c r="K67" s="1"/>
      <c r="L67" s="1"/>
      <c r="M67" s="42"/>
      <c r="N67" s="42"/>
      <c r="O67" s="29"/>
      <c r="P67" s="29"/>
    </row>
    <row r="68" spans="2:16" x14ac:dyDescent="0.25">
      <c r="B68" s="1"/>
      <c r="C68" s="5"/>
      <c r="D68" s="14"/>
      <c r="E68" s="14"/>
      <c r="F68" s="14"/>
      <c r="G68" s="14"/>
      <c r="H68" s="28"/>
      <c r="I68" s="5"/>
      <c r="J68" s="8"/>
      <c r="K68" s="1"/>
      <c r="L68" s="1"/>
    </row>
    <row r="69" spans="2:16" x14ac:dyDescent="0.25">
      <c r="B69" s="1"/>
      <c r="C69" s="1"/>
      <c r="D69" s="8"/>
      <c r="E69" s="8"/>
      <c r="F69" s="1"/>
      <c r="G69" s="1"/>
      <c r="H69" s="1"/>
      <c r="I69" s="1"/>
      <c r="J69" s="1"/>
      <c r="K69" s="1"/>
      <c r="L69" s="1"/>
      <c r="O69" s="29"/>
      <c r="P69" s="29"/>
    </row>
    <row r="70" spans="2:16" x14ac:dyDescent="0.25">
      <c r="B70" s="41"/>
      <c r="C70" s="32"/>
      <c r="D70" s="27"/>
      <c r="E70" s="27"/>
      <c r="F70" s="27"/>
      <c r="G70" s="27"/>
      <c r="H70" s="27"/>
      <c r="I70" s="1"/>
      <c r="J70" s="1"/>
      <c r="K70" s="1"/>
      <c r="L70" s="1"/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44036" r:id="rId4">
          <objectPr defaultSize="0" autoPict="0" r:id="rId5">
            <anchor moveWithCells="1" sizeWithCells="1">
              <from>
                <xdr:col>17</xdr:col>
                <xdr:colOff>781050</xdr:colOff>
                <xdr:row>7</xdr:row>
                <xdr:rowOff>47625</xdr:rowOff>
              </from>
              <to>
                <xdr:col>24</xdr:col>
                <xdr:colOff>400050</xdr:colOff>
                <xdr:row>38</xdr:row>
                <xdr:rowOff>95250</xdr:rowOff>
              </to>
            </anchor>
          </objectPr>
        </oleObject>
      </mc:Choice>
      <mc:Fallback>
        <oleObject progId="Equation.DSMT4" shapeId="44036" r:id="rId4"/>
      </mc:Fallback>
    </mc:AlternateContent>
    <mc:AlternateContent xmlns:mc="http://schemas.openxmlformats.org/markup-compatibility/2006">
      <mc:Choice Requires="x14">
        <oleObject progId="Equation.DSMT4" shapeId="44037" r:id="rId6">
          <objectPr defaultSize="0" autoPict="0" r:id="rId7">
            <anchor moveWithCells="1" sizeWithCells="1">
              <from>
                <xdr:col>26</xdr:col>
                <xdr:colOff>57150</xdr:colOff>
                <xdr:row>7</xdr:row>
                <xdr:rowOff>171450</xdr:rowOff>
              </from>
              <to>
                <xdr:col>32</xdr:col>
                <xdr:colOff>428625</xdr:colOff>
                <xdr:row>42</xdr:row>
                <xdr:rowOff>142875</xdr:rowOff>
              </to>
            </anchor>
          </objectPr>
        </oleObject>
      </mc:Choice>
      <mc:Fallback>
        <oleObject progId="Equation.DSMT4" shapeId="44037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N=1  M=1 </vt:lpstr>
      <vt:lpstr>N=2  M=1</vt:lpstr>
      <vt:lpstr>N=2  M=2</vt:lpstr>
      <vt:lpstr>N=3  M=2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2024-07-16T07:53:27Z</dcterms:created>
  <dcterms:modified xsi:type="dcterms:W3CDTF">2024-10-28T10:40:08Z</dcterms:modified>
</cp:coreProperties>
</file>